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12E23F6E-F4EC-4677-B99F-2C10317F7B9E}" xr6:coauthVersionLast="47" xr6:coauthVersionMax="47" xr10:uidLastSave="{00000000-0000-0000-0000-000000000000}"/>
  <bookViews>
    <workbookView xWindow="-120" yWindow="-120" windowWidth="29040" windowHeight="15720" xr2:uid="{3A4D57FD-C0AD-44C0-920E-69A00C5683A4}"/>
  </bookViews>
  <sheets>
    <sheet name="02-01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'02-01-02'!$16:$16</definedName>
    <definedName name="_xlnm.Print_Area" localSheetId="0">'02-01-02'!$A$1:$K$120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" i="7" l="1"/>
  <c r="C118" i="7"/>
  <c r="C115" i="7"/>
  <c r="H110" i="7"/>
  <c r="J110" i="7"/>
  <c r="H109" i="7"/>
  <c r="J109" i="7"/>
  <c r="H106" i="7"/>
  <c r="J106" i="7"/>
  <c r="H105" i="7"/>
  <c r="J105" i="7"/>
  <c r="AA101" i="7"/>
  <c r="Z101" i="7"/>
  <c r="X101" i="7"/>
  <c r="H100" i="7"/>
  <c r="G100" i="7"/>
  <c r="E100" i="7"/>
  <c r="J99" i="7"/>
  <c r="E99" i="7"/>
  <c r="J98" i="7"/>
  <c r="E98" i="7"/>
  <c r="J97" i="7"/>
  <c r="H97" i="7"/>
  <c r="AA97" i="7"/>
  <c r="Z97" i="7"/>
  <c r="X97" i="7"/>
  <c r="I97" i="7"/>
  <c r="Y97" i="7" s="1"/>
  <c r="F97" i="7"/>
  <c r="D97" i="7"/>
  <c r="B97" i="7"/>
  <c r="J96" i="7"/>
  <c r="H96" i="7"/>
  <c r="G96" i="7"/>
  <c r="F96" i="7"/>
  <c r="J95" i="7"/>
  <c r="I95" i="7"/>
  <c r="W95" i="7" s="1"/>
  <c r="H95" i="7"/>
  <c r="G95" i="7"/>
  <c r="F95" i="7"/>
  <c r="J94" i="7"/>
  <c r="H94" i="7"/>
  <c r="G94" i="7"/>
  <c r="F94" i="7"/>
  <c r="J93" i="7"/>
  <c r="I93" i="7"/>
  <c r="W93" i="7" s="1"/>
  <c r="H93" i="7"/>
  <c r="G93" i="7"/>
  <c r="F93" i="7"/>
  <c r="C92" i="7"/>
  <c r="V91" i="7"/>
  <c r="D91" i="7"/>
  <c r="AA88" i="7"/>
  <c r="Z88" i="7"/>
  <c r="X88" i="7"/>
  <c r="J86" i="7"/>
  <c r="H86" i="7"/>
  <c r="G86" i="7"/>
  <c r="F86" i="7"/>
  <c r="D86" i="7"/>
  <c r="B86" i="7"/>
  <c r="AA84" i="7"/>
  <c r="Z84" i="7"/>
  <c r="X84" i="7"/>
  <c r="H83" i="7"/>
  <c r="G83" i="7"/>
  <c r="E83" i="7"/>
  <c r="J82" i="7"/>
  <c r="E82" i="7"/>
  <c r="J81" i="7"/>
  <c r="E81" i="7"/>
  <c r="J80" i="7"/>
  <c r="H80" i="7"/>
  <c r="G80" i="7"/>
  <c r="F80" i="7"/>
  <c r="J79" i="7"/>
  <c r="I79" i="7"/>
  <c r="W79" i="7" s="1"/>
  <c r="H79" i="7"/>
  <c r="G79" i="7"/>
  <c r="F79" i="7"/>
  <c r="J78" i="7"/>
  <c r="H78" i="7"/>
  <c r="G78" i="7"/>
  <c r="F78" i="7"/>
  <c r="J77" i="7"/>
  <c r="H77" i="7"/>
  <c r="G77" i="7"/>
  <c r="F77" i="7"/>
  <c r="D75" i="7"/>
  <c r="B74" i="7"/>
  <c r="A72" i="7"/>
  <c r="H70" i="7"/>
  <c r="J70" i="7"/>
  <c r="H69" i="7"/>
  <c r="J69" i="7"/>
  <c r="AA65" i="7"/>
  <c r="Z65" i="7"/>
  <c r="Y65" i="7"/>
  <c r="H64" i="7"/>
  <c r="G64" i="7"/>
  <c r="E64" i="7"/>
  <c r="J63" i="7"/>
  <c r="E63" i="7"/>
  <c r="J62" i="7"/>
  <c r="E62" i="7"/>
  <c r="J61" i="7"/>
  <c r="H61" i="7"/>
  <c r="AA61" i="7"/>
  <c r="Z61" i="7"/>
  <c r="Y61" i="7"/>
  <c r="F61" i="7"/>
  <c r="D61" i="7"/>
  <c r="B61" i="7"/>
  <c r="J60" i="7"/>
  <c r="H60" i="7"/>
  <c r="AA60" i="7"/>
  <c r="Z60" i="7"/>
  <c r="Y60" i="7"/>
  <c r="F60" i="7"/>
  <c r="D60" i="7"/>
  <c r="B60" i="7"/>
  <c r="J59" i="7"/>
  <c r="H59" i="7"/>
  <c r="G59" i="7"/>
  <c r="F59" i="7"/>
  <c r="J58" i="7"/>
  <c r="I58" i="7"/>
  <c r="H58" i="7"/>
  <c r="G58" i="7"/>
  <c r="F58" i="7"/>
  <c r="U56" i="7"/>
  <c r="S56" i="7"/>
  <c r="Q56" i="7"/>
  <c r="E56" i="7"/>
  <c r="D56" i="7"/>
  <c r="B55" i="7"/>
  <c r="AA52" i="7"/>
  <c r="Z52" i="7"/>
  <c r="Y52" i="7"/>
  <c r="H51" i="7"/>
  <c r="G51" i="7"/>
  <c r="E51" i="7"/>
  <c r="J50" i="7"/>
  <c r="E50" i="7"/>
  <c r="J49" i="7"/>
  <c r="E49" i="7"/>
  <c r="J48" i="7"/>
  <c r="H48" i="7"/>
  <c r="G48" i="7"/>
  <c r="F48" i="7"/>
  <c r="J47" i="7"/>
  <c r="H47" i="7"/>
  <c r="G47" i="7"/>
  <c r="F47" i="7"/>
  <c r="J46" i="7"/>
  <c r="H46" i="7"/>
  <c r="G46" i="7"/>
  <c r="F46" i="7"/>
  <c r="D45" i="7"/>
  <c r="AA43" i="7"/>
  <c r="Z43" i="7"/>
  <c r="Y43" i="7"/>
  <c r="J42" i="7"/>
  <c r="E42" i="7"/>
  <c r="J41" i="7"/>
  <c r="E41" i="7"/>
  <c r="J40" i="7"/>
  <c r="H40" i="7"/>
  <c r="G40" i="7"/>
  <c r="F40" i="7"/>
  <c r="J39" i="7"/>
  <c r="H39" i="7"/>
  <c r="G39" i="7"/>
  <c r="F39" i="7"/>
  <c r="D37" i="7"/>
  <c r="AA35" i="7"/>
  <c r="Z35" i="7"/>
  <c r="Y35" i="7"/>
  <c r="H34" i="7"/>
  <c r="G34" i="7"/>
  <c r="E34" i="7"/>
  <c r="J33" i="7"/>
  <c r="E33" i="7"/>
  <c r="J32" i="7"/>
  <c r="E32" i="7"/>
  <c r="J31" i="7"/>
  <c r="I31" i="7"/>
  <c r="W31" i="7" s="1"/>
  <c r="H31" i="7"/>
  <c r="G31" i="7"/>
  <c r="F31" i="7"/>
  <c r="D29" i="7"/>
  <c r="AA27" i="7"/>
  <c r="Z27" i="7"/>
  <c r="Y27" i="7"/>
  <c r="H26" i="7"/>
  <c r="G26" i="7"/>
  <c r="E26" i="7"/>
  <c r="J25" i="7"/>
  <c r="E25" i="7"/>
  <c r="J24" i="7"/>
  <c r="E24" i="7"/>
  <c r="J23" i="7"/>
  <c r="H23" i="7"/>
  <c r="G23" i="7"/>
  <c r="F23" i="7"/>
  <c r="C22" i="7"/>
  <c r="D21" i="7"/>
  <c r="B20" i="7"/>
  <c r="A18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" i="3"/>
  <c r="Y1" i="3"/>
  <c r="CV1" i="3" s="1"/>
  <c r="CU1" i="3"/>
  <c r="CY1" i="3"/>
  <c r="CZ1" i="3"/>
  <c r="DA1" i="3"/>
  <c r="DB1" i="3"/>
  <c r="DC1" i="3"/>
  <c r="A2" i="3"/>
  <c r="Y2" i="3"/>
  <c r="CX2" i="3" s="1"/>
  <c r="DF2" i="3" s="1"/>
  <c r="CU2" i="3"/>
  <c r="CY2" i="3"/>
  <c r="CZ2" i="3"/>
  <c r="DB2" i="3" s="1"/>
  <c r="DA2" i="3"/>
  <c r="DC2" i="3"/>
  <c r="A3" i="3"/>
  <c r="Y3" i="3"/>
  <c r="CW3" i="3"/>
  <c r="CX3" i="3"/>
  <c r="CY3" i="3"/>
  <c r="CZ3" i="3"/>
  <c r="DB3" i="3" s="1"/>
  <c r="DA3" i="3"/>
  <c r="DC3" i="3"/>
  <c r="A4" i="3"/>
  <c r="Y4" i="3"/>
  <c r="CW4" i="3" s="1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X6" i="3" s="1"/>
  <c r="CU6" i="3"/>
  <c r="CY6" i="3"/>
  <c r="CZ6" i="3"/>
  <c r="DA6" i="3"/>
  <c r="DB6" i="3"/>
  <c r="DC6" i="3"/>
  <c r="A7" i="3"/>
  <c r="Y7" i="3"/>
  <c r="CW7" i="3"/>
  <c r="CX7" i="3"/>
  <c r="CY7" i="3"/>
  <c r="CZ7" i="3"/>
  <c r="DB7" i="3" s="1"/>
  <c r="DA7" i="3"/>
  <c r="DC7" i="3"/>
  <c r="DG7" i="3"/>
  <c r="DJ7" i="3" s="1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U11" i="3"/>
  <c r="CY11" i="3"/>
  <c r="CZ11" i="3"/>
  <c r="DA11" i="3"/>
  <c r="DB11" i="3"/>
  <c r="DC11" i="3"/>
  <c r="A12" i="3"/>
  <c r="Y12" i="3"/>
  <c r="CX12" i="3" s="1"/>
  <c r="DF12" i="3" s="1"/>
  <c r="CY12" i="3"/>
  <c r="CZ12" i="3"/>
  <c r="DA12" i="3"/>
  <c r="DB12" i="3"/>
  <c r="DC12" i="3"/>
  <c r="DG12" i="3"/>
  <c r="DJ12" i="3" s="1"/>
  <c r="DH12" i="3"/>
  <c r="DI12" i="3"/>
  <c r="A13" i="3"/>
  <c r="Y13" i="3"/>
  <c r="CW13" i="3"/>
  <c r="CX13" i="3"/>
  <c r="DF13" i="3" s="1"/>
  <c r="CY13" i="3"/>
  <c r="CZ13" i="3"/>
  <c r="DA13" i="3"/>
  <c r="DB13" i="3"/>
  <c r="DC13" i="3"/>
  <c r="DI13" i="3"/>
  <c r="A14" i="3"/>
  <c r="Y14" i="3"/>
  <c r="CY14" i="3"/>
  <c r="CZ14" i="3"/>
  <c r="DB14" i="3" s="1"/>
  <c r="DA14" i="3"/>
  <c r="DC14" i="3"/>
  <c r="A15" i="3"/>
  <c r="Y15" i="3"/>
  <c r="CX15" i="3" s="1"/>
  <c r="CU15" i="3"/>
  <c r="CV15" i="3"/>
  <c r="CY15" i="3"/>
  <c r="CZ15" i="3"/>
  <c r="DA15" i="3"/>
  <c r="DB15" i="3"/>
  <c r="DC15" i="3"/>
  <c r="A16" i="3"/>
  <c r="Y16" i="3"/>
  <c r="CW16" i="3" s="1"/>
  <c r="CY16" i="3"/>
  <c r="CZ16" i="3"/>
  <c r="DA16" i="3"/>
  <c r="DB16" i="3"/>
  <c r="DC16" i="3"/>
  <c r="A17" i="3"/>
  <c r="Y17" i="3"/>
  <c r="CX17" i="3" s="1"/>
  <c r="DG17" i="3" s="1"/>
  <c r="CY17" i="3"/>
  <c r="CZ17" i="3"/>
  <c r="DB17" i="3" s="1"/>
  <c r="DA17" i="3"/>
  <c r="DC17" i="3"/>
  <c r="DI17" i="3"/>
  <c r="A18" i="3"/>
  <c r="Y18" i="3"/>
  <c r="CX18" i="3" s="1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U25" i="3"/>
  <c r="CY25" i="3"/>
  <c r="CZ25" i="3"/>
  <c r="DA25" i="3"/>
  <c r="DB25" i="3"/>
  <c r="DC25" i="3"/>
  <c r="A26" i="3"/>
  <c r="Y26" i="3"/>
  <c r="CX26" i="3" s="1"/>
  <c r="DF26" i="3" s="1"/>
  <c r="CY26" i="3"/>
  <c r="CZ26" i="3"/>
  <c r="DA26" i="3"/>
  <c r="DB26" i="3"/>
  <c r="DC26" i="3"/>
  <c r="A27" i="3"/>
  <c r="Y27" i="3"/>
  <c r="CX27" i="3" s="1"/>
  <c r="DF27" i="3" s="1"/>
  <c r="CY27" i="3"/>
  <c r="CZ27" i="3"/>
  <c r="DB27" i="3" s="1"/>
  <c r="DA27" i="3"/>
  <c r="DC27" i="3"/>
  <c r="A28" i="3"/>
  <c r="Y28" i="3"/>
  <c r="CV28" i="3" s="1"/>
  <c r="CU28" i="3"/>
  <c r="CX28" i="3"/>
  <c r="CY28" i="3"/>
  <c r="CZ28" i="3"/>
  <c r="DB28" i="3" s="1"/>
  <c r="DA28" i="3"/>
  <c r="DC28" i="3"/>
  <c r="A29" i="3"/>
  <c r="Y29" i="3"/>
  <c r="CX29" i="3" s="1"/>
  <c r="CY29" i="3"/>
  <c r="CZ29" i="3"/>
  <c r="DA29" i="3"/>
  <c r="DB29" i="3"/>
  <c r="DC29" i="3"/>
  <c r="A30" i="3"/>
  <c r="Y30" i="3"/>
  <c r="CX30" i="3" s="1"/>
  <c r="DH30" i="3" s="1"/>
  <c r="CY30" i="3"/>
  <c r="CZ30" i="3"/>
  <c r="DB30" i="3" s="1"/>
  <c r="DA30" i="3"/>
  <c r="DC30" i="3"/>
  <c r="DF30" i="3"/>
  <c r="DJ30" i="3" s="1"/>
  <c r="A31" i="3"/>
  <c r="Y31" i="3"/>
  <c r="CX31" i="3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X33" i="3" s="1"/>
  <c r="DI33" i="3" s="1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V52" i="3" s="1"/>
  <c r="CU52" i="3"/>
  <c r="CX52" i="3"/>
  <c r="CY52" i="3"/>
  <c r="CZ52" i="3"/>
  <c r="DB52" i="3" s="1"/>
  <c r="DA52" i="3"/>
  <c r="DC52" i="3"/>
  <c r="A53" i="3"/>
  <c r="Y53" i="3"/>
  <c r="CW53" i="3" s="1"/>
  <c r="CY53" i="3"/>
  <c r="CZ53" i="3"/>
  <c r="DB53" i="3" s="1"/>
  <c r="DA53" i="3"/>
  <c r="DC53" i="3"/>
  <c r="A54" i="3"/>
  <c r="Y54" i="3"/>
  <c r="CX54" i="3" s="1"/>
  <c r="DF54" i="3" s="1"/>
  <c r="CW54" i="3"/>
  <c r="CY54" i="3"/>
  <c r="CZ54" i="3"/>
  <c r="DB54" i="3" s="1"/>
  <c r="DA54" i="3"/>
  <c r="DC54" i="3"/>
  <c r="DG54" i="3"/>
  <c r="DJ54" i="3" s="1"/>
  <c r="DH54" i="3"/>
  <c r="A55" i="3"/>
  <c r="Y55" i="3"/>
  <c r="CW55" i="3" s="1"/>
  <c r="CY55" i="3"/>
  <c r="CZ55" i="3"/>
  <c r="DB55" i="3" s="1"/>
  <c r="DA55" i="3"/>
  <c r="DC55" i="3"/>
  <c r="A56" i="3"/>
  <c r="Y56" i="3"/>
  <c r="CW56" i="3" s="1"/>
  <c r="CX56" i="3"/>
  <c r="CY56" i="3"/>
  <c r="CZ56" i="3"/>
  <c r="DA56" i="3"/>
  <c r="DB56" i="3"/>
  <c r="DC56" i="3"/>
  <c r="DF56" i="3"/>
  <c r="DG56" i="3"/>
  <c r="DJ56" i="3" s="1"/>
  <c r="DH56" i="3"/>
  <c r="DI56" i="3"/>
  <c r="A57" i="3"/>
  <c r="Y57" i="3"/>
  <c r="CX57" i="3" s="1"/>
  <c r="DF57" i="3" s="1"/>
  <c r="CW57" i="3"/>
  <c r="CY57" i="3"/>
  <c r="CZ57" i="3"/>
  <c r="DA57" i="3"/>
  <c r="DB57" i="3"/>
  <c r="DC57" i="3"/>
  <c r="A58" i="3"/>
  <c r="Y58" i="3"/>
  <c r="CX58" i="3"/>
  <c r="CY58" i="3"/>
  <c r="CZ58" i="3"/>
  <c r="DB58" i="3" s="1"/>
  <c r="DA58" i="3"/>
  <c r="DC58" i="3"/>
  <c r="A59" i="3"/>
  <c r="Y59" i="3"/>
  <c r="CX59" i="3"/>
  <c r="CY59" i="3"/>
  <c r="CZ59" i="3"/>
  <c r="DA59" i="3"/>
  <c r="DB59" i="3"/>
  <c r="DC59" i="3"/>
  <c r="A60" i="3"/>
  <c r="Y60" i="3"/>
  <c r="CX60" i="3" s="1"/>
  <c r="CY60" i="3"/>
  <c r="CZ60" i="3"/>
  <c r="DB60" i="3" s="1"/>
  <c r="DA60" i="3"/>
  <c r="DC60" i="3"/>
  <c r="A61" i="3"/>
  <c r="Y61" i="3"/>
  <c r="CX61" i="3"/>
  <c r="CY61" i="3"/>
  <c r="CZ61" i="3"/>
  <c r="DB61" i="3" s="1"/>
  <c r="DA61" i="3"/>
  <c r="DC61" i="3"/>
  <c r="A62" i="3"/>
  <c r="Y62" i="3"/>
  <c r="CX62" i="3" s="1"/>
  <c r="DF62" i="3" s="1"/>
  <c r="DJ62" i="3" s="1"/>
  <c r="CY62" i="3"/>
  <c r="CZ62" i="3"/>
  <c r="DB62" i="3" s="1"/>
  <c r="DA62" i="3"/>
  <c r="DC62" i="3"/>
  <c r="A63" i="3"/>
  <c r="Y63" i="3"/>
  <c r="CX63" i="3" s="1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V97" i="3" s="1"/>
  <c r="CU97" i="3"/>
  <c r="CY97" i="3"/>
  <c r="CZ97" i="3"/>
  <c r="DB97" i="3" s="1"/>
  <c r="DA97" i="3"/>
  <c r="DC97" i="3"/>
  <c r="A98" i="3"/>
  <c r="Y98" i="3"/>
  <c r="CW98" i="3"/>
  <c r="CX98" i="3"/>
  <c r="DF98" i="3" s="1"/>
  <c r="CY98" i="3"/>
  <c r="CZ98" i="3"/>
  <c r="DB98" i="3" s="1"/>
  <c r="DA98" i="3"/>
  <c r="DC98" i="3"/>
  <c r="A99" i="3"/>
  <c r="Y99" i="3"/>
  <c r="CW99" i="3" s="1"/>
  <c r="CX99" i="3"/>
  <c r="DH99" i="3" s="1"/>
  <c r="CY99" i="3"/>
  <c r="CZ99" i="3"/>
  <c r="DA99" i="3"/>
  <c r="DB99" i="3"/>
  <c r="DC99" i="3"/>
  <c r="A100" i="3"/>
  <c r="Y100" i="3"/>
  <c r="CW100" i="3" s="1"/>
  <c r="CX100" i="3"/>
  <c r="CY100" i="3"/>
  <c r="CZ100" i="3"/>
  <c r="DA100" i="3"/>
  <c r="DB100" i="3"/>
  <c r="DC100" i="3"/>
  <c r="DF100" i="3"/>
  <c r="DG100" i="3"/>
  <c r="DJ100" i="3" s="1"/>
  <c r="DH100" i="3"/>
  <c r="DI100" i="3"/>
  <c r="A101" i="3"/>
  <c r="Y101" i="3"/>
  <c r="CX101" i="3" s="1"/>
  <c r="CW101" i="3"/>
  <c r="CY101" i="3"/>
  <c r="CZ101" i="3"/>
  <c r="DA101" i="3"/>
  <c r="DB101" i="3"/>
  <c r="DC101" i="3"/>
  <c r="DF101" i="3"/>
  <c r="DG101" i="3"/>
  <c r="DJ101" i="3" s="1"/>
  <c r="DH101" i="3"/>
  <c r="DI101" i="3"/>
  <c r="A102" i="3"/>
  <c r="Y102" i="3"/>
  <c r="CW102" i="3"/>
  <c r="CX102" i="3"/>
  <c r="CY102" i="3"/>
  <c r="CZ102" i="3"/>
  <c r="DA102" i="3"/>
  <c r="DB102" i="3"/>
  <c r="DC102" i="3"/>
  <c r="DF102" i="3"/>
  <c r="DG102" i="3"/>
  <c r="DJ102" i="3" s="1"/>
  <c r="DH102" i="3"/>
  <c r="DI102" i="3"/>
  <c r="A103" i="3"/>
  <c r="Y103" i="3"/>
  <c r="CX103" i="3" s="1"/>
  <c r="CY103" i="3"/>
  <c r="CZ103" i="3"/>
  <c r="DB103" i="3" s="1"/>
  <c r="DA103" i="3"/>
  <c r="DC103" i="3"/>
  <c r="A104" i="3"/>
  <c r="Y104" i="3"/>
  <c r="CW104" i="3" s="1"/>
  <c r="CX104" i="3"/>
  <c r="CY104" i="3"/>
  <c r="CZ104" i="3"/>
  <c r="DB104" i="3" s="1"/>
  <c r="DA104" i="3"/>
  <c r="DC104" i="3"/>
  <c r="A105" i="3"/>
  <c r="Y105" i="3"/>
  <c r="CW105" i="3"/>
  <c r="CX105" i="3"/>
  <c r="CY105" i="3"/>
  <c r="CZ105" i="3"/>
  <c r="DB105" i="3" s="1"/>
  <c r="DA105" i="3"/>
  <c r="DC105" i="3"/>
  <c r="A106" i="3"/>
  <c r="Y106" i="3"/>
  <c r="CX106" i="3" s="1"/>
  <c r="DF106" i="3" s="1"/>
  <c r="DJ106" i="3" s="1"/>
  <c r="CY106" i="3"/>
  <c r="CZ106" i="3"/>
  <c r="DB106" i="3" s="1"/>
  <c r="DA106" i="3"/>
  <c r="DC106" i="3"/>
  <c r="A107" i="3"/>
  <c r="Y107" i="3"/>
  <c r="CX107" i="3"/>
  <c r="CY107" i="3"/>
  <c r="CZ107" i="3"/>
  <c r="DA107" i="3"/>
  <c r="DB107" i="3"/>
  <c r="DC107" i="3"/>
  <c r="DF107" i="3"/>
  <c r="DJ107" i="3" s="1"/>
  <c r="DG107" i="3"/>
  <c r="DH107" i="3"/>
  <c r="DI107" i="3"/>
  <c r="A108" i="3"/>
  <c r="Y108" i="3"/>
  <c r="CU108" i="3"/>
  <c r="CY108" i="3"/>
  <c r="CZ108" i="3"/>
  <c r="DA108" i="3"/>
  <c r="DB108" i="3"/>
  <c r="DC108" i="3"/>
  <c r="A109" i="3"/>
  <c r="Y109" i="3"/>
  <c r="CX109" i="3" s="1"/>
  <c r="CY109" i="3"/>
  <c r="CZ109" i="3"/>
  <c r="DB109" i="3" s="1"/>
  <c r="DA109" i="3"/>
  <c r="DC109" i="3"/>
  <c r="A110" i="3"/>
  <c r="Y110" i="3"/>
  <c r="CV110" i="3" s="1"/>
  <c r="CU110" i="3"/>
  <c r="CY110" i="3"/>
  <c r="CZ110" i="3"/>
  <c r="DB110" i="3" s="1"/>
  <c r="DA110" i="3"/>
  <c r="DC110" i="3"/>
  <c r="A111" i="3"/>
  <c r="Y111" i="3"/>
  <c r="CX111" i="3" s="1"/>
  <c r="CW111" i="3"/>
  <c r="CY111" i="3"/>
  <c r="CZ111" i="3"/>
  <c r="DB111" i="3" s="1"/>
  <c r="DA111" i="3"/>
  <c r="DC111" i="3"/>
  <c r="A112" i="3"/>
  <c r="Y112" i="3"/>
  <c r="CW112" i="3" s="1"/>
  <c r="CX112" i="3"/>
  <c r="DF112" i="3" s="1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U114" i="3"/>
  <c r="CY114" i="3"/>
  <c r="CZ114" i="3"/>
  <c r="DB114" i="3" s="1"/>
  <c r="DA114" i="3"/>
  <c r="DC114" i="3"/>
  <c r="A115" i="3"/>
  <c r="Y115" i="3"/>
  <c r="CW115" i="3" s="1"/>
  <c r="CX115" i="3"/>
  <c r="DF115" i="3" s="1"/>
  <c r="CY115" i="3"/>
  <c r="CZ115" i="3"/>
  <c r="DB115" i="3" s="1"/>
  <c r="DA115" i="3"/>
  <c r="DC115" i="3"/>
  <c r="A116" i="3"/>
  <c r="Y116" i="3"/>
  <c r="CW116" i="3" s="1"/>
  <c r="CY116" i="3"/>
  <c r="CZ116" i="3"/>
  <c r="DB116" i="3" s="1"/>
  <c r="DA116" i="3"/>
  <c r="DC116" i="3"/>
  <c r="A117" i="3"/>
  <c r="Y117" i="3"/>
  <c r="CX117" i="3" s="1"/>
  <c r="CW117" i="3"/>
  <c r="CY117" i="3"/>
  <c r="CZ117" i="3"/>
  <c r="DB117" i="3" s="1"/>
  <c r="DA117" i="3"/>
  <c r="DC117" i="3"/>
  <c r="DH117" i="3"/>
  <c r="DI117" i="3"/>
  <c r="A118" i="3"/>
  <c r="Y118" i="3"/>
  <c r="CW118" i="3" s="1"/>
  <c r="CY118" i="3"/>
  <c r="CZ118" i="3"/>
  <c r="DB118" i="3" s="1"/>
  <c r="DA118" i="3"/>
  <c r="DC118" i="3"/>
  <c r="A119" i="3"/>
  <c r="Y119" i="3"/>
  <c r="CW119" i="3" s="1"/>
  <c r="CX119" i="3"/>
  <c r="DH119" i="3" s="1"/>
  <c r="CY119" i="3"/>
  <c r="CZ119" i="3"/>
  <c r="DB119" i="3" s="1"/>
  <c r="DA119" i="3"/>
  <c r="DC119" i="3"/>
  <c r="A120" i="3"/>
  <c r="Y120" i="3"/>
  <c r="CX120" i="3" s="1"/>
  <c r="CW120" i="3"/>
  <c r="CY120" i="3"/>
  <c r="CZ120" i="3"/>
  <c r="DB120" i="3" s="1"/>
  <c r="DA120" i="3"/>
  <c r="DC120" i="3"/>
  <c r="A121" i="3"/>
  <c r="Y121" i="3"/>
  <c r="CX121" i="3"/>
  <c r="DG121" i="3" s="1"/>
  <c r="CY121" i="3"/>
  <c r="CZ121" i="3"/>
  <c r="DA121" i="3"/>
  <c r="DB121" i="3"/>
  <c r="DC121" i="3"/>
  <c r="A122" i="3"/>
  <c r="Y122" i="3"/>
  <c r="CX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S29" i="1"/>
  <c r="AC29" i="1"/>
  <c r="P29" i="1" s="1"/>
  <c r="AE29" i="1"/>
  <c r="Q29" i="1" s="1"/>
  <c r="AF29" i="1"/>
  <c r="CT29" i="1" s="1"/>
  <c r="AG29" i="1"/>
  <c r="AH29" i="1"/>
  <c r="AI29" i="1"/>
  <c r="AJ29" i="1"/>
  <c r="CU29" i="1"/>
  <c r="T29" i="1" s="1"/>
  <c r="CV29" i="1"/>
  <c r="U29" i="1" s="1"/>
  <c r="CW29" i="1"/>
  <c r="V29" i="1" s="1"/>
  <c r="CX29" i="1"/>
  <c r="W29" i="1" s="1"/>
  <c r="GL29" i="1"/>
  <c r="GO29" i="1"/>
  <c r="GP29" i="1"/>
  <c r="GV29" i="1"/>
  <c r="HC29" i="1"/>
  <c r="GX29" i="1" s="1"/>
  <c r="C30" i="1"/>
  <c r="D30" i="1"/>
  <c r="AC30" i="1"/>
  <c r="AD30" i="1"/>
  <c r="AE30" i="1"/>
  <c r="AF30" i="1"/>
  <c r="CT30" i="1" s="1"/>
  <c r="AG30" i="1"/>
  <c r="CU30" i="1" s="1"/>
  <c r="T30" i="1" s="1"/>
  <c r="AH30" i="1"/>
  <c r="AI30" i="1"/>
  <c r="CW30" i="1" s="1"/>
  <c r="V30" i="1" s="1"/>
  <c r="AJ30" i="1"/>
  <c r="CX30" i="1" s="1"/>
  <c r="W30" i="1" s="1"/>
  <c r="CV30" i="1"/>
  <c r="U30" i="1" s="1"/>
  <c r="GL30" i="1"/>
  <c r="GO30" i="1"/>
  <c r="GP30" i="1"/>
  <c r="GV30" i="1"/>
  <c r="HC30" i="1" s="1"/>
  <c r="GX30" i="1" s="1"/>
  <c r="C31" i="1"/>
  <c r="D31" i="1"/>
  <c r="I31" i="1"/>
  <c r="CU5" i="3" s="1"/>
  <c r="K31" i="1"/>
  <c r="Q31" i="1"/>
  <c r="AC31" i="1"/>
  <c r="AE31" i="1"/>
  <c r="AF31" i="1"/>
  <c r="AG31" i="1"/>
  <c r="AH31" i="1"/>
  <c r="AI31" i="1"/>
  <c r="CW31" i="1" s="1"/>
  <c r="V31" i="1" s="1"/>
  <c r="AJ31" i="1"/>
  <c r="CX31" i="1" s="1"/>
  <c r="CQ31" i="1"/>
  <c r="CT31" i="1"/>
  <c r="CU31" i="1"/>
  <c r="T31" i="1" s="1"/>
  <c r="CV31" i="1"/>
  <c r="U31" i="1" s="1"/>
  <c r="I26" i="7" s="1"/>
  <c r="AB26" i="7" s="1"/>
  <c r="GL31" i="1"/>
  <c r="GO31" i="1"/>
  <c r="GP31" i="1"/>
  <c r="GV31" i="1"/>
  <c r="HC31" i="1" s="1"/>
  <c r="C32" i="1"/>
  <c r="D32" i="1"/>
  <c r="P32" i="1"/>
  <c r="AC32" i="1"/>
  <c r="CQ32" i="1" s="1"/>
  <c r="AE32" i="1"/>
  <c r="Q32" i="1" s="1"/>
  <c r="AF32" i="1"/>
  <c r="S32" i="1" s="1"/>
  <c r="AG32" i="1"/>
  <c r="CU32" i="1" s="1"/>
  <c r="T32" i="1" s="1"/>
  <c r="AH32" i="1"/>
  <c r="CV32" i="1" s="1"/>
  <c r="U32" i="1" s="1"/>
  <c r="AI32" i="1"/>
  <c r="AJ32" i="1"/>
  <c r="CW32" i="1"/>
  <c r="V32" i="1" s="1"/>
  <c r="CX32" i="1"/>
  <c r="W32" i="1" s="1"/>
  <c r="GL32" i="1"/>
  <c r="GO32" i="1"/>
  <c r="GP32" i="1"/>
  <c r="GV32" i="1"/>
  <c r="HC32" i="1"/>
  <c r="GX32" i="1" s="1"/>
  <c r="C33" i="1"/>
  <c r="D33" i="1"/>
  <c r="I33" i="1"/>
  <c r="P33" i="1" s="1"/>
  <c r="K33" i="1"/>
  <c r="AC33" i="1"/>
  <c r="AE33" i="1"/>
  <c r="CS33" i="1" s="1"/>
  <c r="AF33" i="1"/>
  <c r="CT33" i="1" s="1"/>
  <c r="AG33" i="1"/>
  <c r="CU33" i="1" s="1"/>
  <c r="AH33" i="1"/>
  <c r="CV33" i="1" s="1"/>
  <c r="AI33" i="1"/>
  <c r="AJ33" i="1"/>
  <c r="CX33" i="1" s="1"/>
  <c r="CQ33" i="1"/>
  <c r="CR33" i="1"/>
  <c r="CW33" i="1"/>
  <c r="GL33" i="1"/>
  <c r="GO33" i="1"/>
  <c r="GP33" i="1"/>
  <c r="GV33" i="1"/>
  <c r="HC33" i="1"/>
  <c r="C34" i="1"/>
  <c r="D34" i="1"/>
  <c r="I34" i="1"/>
  <c r="K34" i="1"/>
  <c r="Q34" i="1"/>
  <c r="R34" i="1"/>
  <c r="AC34" i="1"/>
  <c r="AE34" i="1"/>
  <c r="V29" i="7" s="1"/>
  <c r="AF34" i="1"/>
  <c r="AG34" i="1"/>
  <c r="AH34" i="1"/>
  <c r="CV34" i="1" s="1"/>
  <c r="U34" i="1" s="1"/>
  <c r="I34" i="7" s="1"/>
  <c r="AB34" i="7" s="1"/>
  <c r="AI34" i="1"/>
  <c r="AJ34" i="1"/>
  <c r="CX34" i="1" s="1"/>
  <c r="CQ34" i="1"/>
  <c r="CR34" i="1"/>
  <c r="CS34" i="1"/>
  <c r="CT34" i="1"/>
  <c r="CU34" i="1"/>
  <c r="CW34" i="1"/>
  <c r="GL34" i="1"/>
  <c r="GO34" i="1"/>
  <c r="GP34" i="1"/>
  <c r="GV34" i="1"/>
  <c r="HC34" i="1" s="1"/>
  <c r="C35" i="1"/>
  <c r="D35" i="1"/>
  <c r="I35" i="1"/>
  <c r="K35" i="1"/>
  <c r="AC35" i="1"/>
  <c r="AE35" i="1"/>
  <c r="I40" i="7" s="1"/>
  <c r="W40" i="7" s="1"/>
  <c r="AF35" i="1"/>
  <c r="AG35" i="1"/>
  <c r="CU35" i="1" s="1"/>
  <c r="AH35" i="1"/>
  <c r="CV35" i="1" s="1"/>
  <c r="AI35" i="1"/>
  <c r="AJ35" i="1"/>
  <c r="CX35" i="1" s="1"/>
  <c r="CW35" i="1"/>
  <c r="GL35" i="1"/>
  <c r="GO35" i="1"/>
  <c r="GP35" i="1"/>
  <c r="GV35" i="1"/>
  <c r="HC35" i="1" s="1"/>
  <c r="AC36" i="1"/>
  <c r="AE36" i="1"/>
  <c r="AD36" i="1" s="1"/>
  <c r="AF36" i="1"/>
  <c r="AG36" i="1"/>
  <c r="CU36" i="1" s="1"/>
  <c r="AH36" i="1"/>
  <c r="CV36" i="1" s="1"/>
  <c r="AI36" i="1"/>
  <c r="CW36" i="1" s="1"/>
  <c r="AJ36" i="1"/>
  <c r="CQ36" i="1"/>
  <c r="CR36" i="1"/>
  <c r="CS36" i="1"/>
  <c r="CX36" i="1"/>
  <c r="GL36" i="1"/>
  <c r="GO36" i="1"/>
  <c r="GP36" i="1"/>
  <c r="GV36" i="1"/>
  <c r="HC36" i="1" s="1"/>
  <c r="C38" i="1"/>
  <c r="D38" i="1"/>
  <c r="AC38" i="1"/>
  <c r="P38" i="1" s="1"/>
  <c r="AE38" i="1"/>
  <c r="Q38" i="1" s="1"/>
  <c r="AF38" i="1"/>
  <c r="CT38" i="1" s="1"/>
  <c r="AG38" i="1"/>
  <c r="AH38" i="1"/>
  <c r="AI38" i="1"/>
  <c r="AJ38" i="1"/>
  <c r="CU38" i="1"/>
  <c r="T38" i="1" s="1"/>
  <c r="CV38" i="1"/>
  <c r="U38" i="1" s="1"/>
  <c r="CW38" i="1"/>
  <c r="V38" i="1" s="1"/>
  <c r="CX38" i="1"/>
  <c r="W38" i="1" s="1"/>
  <c r="GL38" i="1"/>
  <c r="GO38" i="1"/>
  <c r="GP38" i="1"/>
  <c r="GV38" i="1"/>
  <c r="HC38" i="1" s="1"/>
  <c r="GX38" i="1" s="1"/>
  <c r="AC39" i="1"/>
  <c r="AD39" i="1"/>
  <c r="AE39" i="1"/>
  <c r="AF39" i="1"/>
  <c r="CT39" i="1" s="1"/>
  <c r="S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Q39" i="1"/>
  <c r="P39" i="1" s="1"/>
  <c r="CR39" i="1"/>
  <c r="Q39" i="1" s="1"/>
  <c r="CS39" i="1"/>
  <c r="R39" i="1" s="1"/>
  <c r="CY39" i="1"/>
  <c r="X39" i="1" s="1"/>
  <c r="CZ39" i="1"/>
  <c r="Y39" i="1" s="1"/>
  <c r="GL39" i="1"/>
  <c r="GO39" i="1"/>
  <c r="GP39" i="1"/>
  <c r="GV39" i="1"/>
  <c r="HC39" i="1"/>
  <c r="GX39" i="1" s="1"/>
  <c r="I40" i="1"/>
  <c r="Q40" i="1" s="1"/>
  <c r="K40" i="1"/>
  <c r="AC40" i="1"/>
  <c r="AD40" i="1"/>
  <c r="AE40" i="1"/>
  <c r="AF40" i="1"/>
  <c r="CT40" i="1" s="1"/>
  <c r="AG40" i="1"/>
  <c r="AH40" i="1"/>
  <c r="AI40" i="1"/>
  <c r="AJ40" i="1"/>
  <c r="CU40" i="1"/>
  <c r="CV40" i="1"/>
  <c r="CW40" i="1"/>
  <c r="CX40" i="1"/>
  <c r="GL40" i="1"/>
  <c r="GO40" i="1"/>
  <c r="GP40" i="1"/>
  <c r="GV40" i="1"/>
  <c r="HC40" i="1"/>
  <c r="AC41" i="1"/>
  <c r="AE41" i="1"/>
  <c r="AF41" i="1"/>
  <c r="CT41" i="1" s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GL41" i="1"/>
  <c r="GO41" i="1"/>
  <c r="GP41" i="1"/>
  <c r="GV41" i="1"/>
  <c r="HC41" i="1"/>
  <c r="GX41" i="1" s="1"/>
  <c r="C42" i="1"/>
  <c r="D42" i="1"/>
  <c r="S42" i="1"/>
  <c r="AC42" i="1"/>
  <c r="P42" i="1" s="1"/>
  <c r="AD42" i="1"/>
  <c r="AE42" i="1"/>
  <c r="Q42" i="1" s="1"/>
  <c r="AF42" i="1"/>
  <c r="CT42" i="1" s="1"/>
  <c r="AG42" i="1"/>
  <c r="CU42" i="1" s="1"/>
  <c r="T42" i="1" s="1"/>
  <c r="AH42" i="1"/>
  <c r="AI42" i="1"/>
  <c r="CW42" i="1" s="1"/>
  <c r="V42" i="1" s="1"/>
  <c r="AJ42" i="1"/>
  <c r="CX42" i="1" s="1"/>
  <c r="W42" i="1" s="1"/>
  <c r="CV42" i="1"/>
  <c r="U42" i="1" s="1"/>
  <c r="GL42" i="1"/>
  <c r="GO42" i="1"/>
  <c r="GP42" i="1"/>
  <c r="GV42" i="1"/>
  <c r="HC42" i="1"/>
  <c r="GX42" i="1" s="1"/>
  <c r="C43" i="1"/>
  <c r="D43" i="1"/>
  <c r="I43" i="1"/>
  <c r="CU19" i="3" s="1"/>
  <c r="K43" i="1"/>
  <c r="AC43" i="1"/>
  <c r="P43" i="1" s="1"/>
  <c r="K59" i="7" s="1"/>
  <c r="AD43" i="1"/>
  <c r="AB43" i="1" s="1"/>
  <c r="AE43" i="1"/>
  <c r="AF43" i="1"/>
  <c r="AG43" i="1"/>
  <c r="CU43" i="1" s="1"/>
  <c r="T43" i="1" s="1"/>
  <c r="AH43" i="1"/>
  <c r="CV43" i="1" s="1"/>
  <c r="U43" i="1" s="1"/>
  <c r="I64" i="7" s="1"/>
  <c r="AB64" i="7" s="1"/>
  <c r="AI43" i="1"/>
  <c r="CW43" i="1" s="1"/>
  <c r="V43" i="1" s="1"/>
  <c r="AJ43" i="1"/>
  <c r="CX43" i="1" s="1"/>
  <c r="W43" i="1" s="1"/>
  <c r="GL43" i="1"/>
  <c r="GO43" i="1"/>
  <c r="GP43" i="1"/>
  <c r="GV43" i="1"/>
  <c r="HC43" i="1"/>
  <c r="GX43" i="1" s="1"/>
  <c r="AC44" i="1"/>
  <c r="AE44" i="1"/>
  <c r="AF44" i="1"/>
  <c r="CT44" i="1" s="1"/>
  <c r="AG44" i="1"/>
  <c r="CU44" i="1" s="1"/>
  <c r="AH44" i="1"/>
  <c r="CV44" i="1" s="1"/>
  <c r="AI44" i="1"/>
  <c r="AJ44" i="1"/>
  <c r="CX44" i="1" s="1"/>
  <c r="CW44" i="1"/>
  <c r="GL44" i="1"/>
  <c r="GO44" i="1"/>
  <c r="GP44" i="1"/>
  <c r="GV44" i="1"/>
  <c r="HC44" i="1" s="1"/>
  <c r="AC45" i="1"/>
  <c r="CQ45" i="1" s="1"/>
  <c r="AE45" i="1"/>
  <c r="CR45" i="1" s="1"/>
  <c r="AF45" i="1"/>
  <c r="AG45" i="1"/>
  <c r="CU45" i="1" s="1"/>
  <c r="AH45" i="1"/>
  <c r="CV45" i="1" s="1"/>
  <c r="AI45" i="1"/>
  <c r="CW45" i="1" s="1"/>
  <c r="AJ45" i="1"/>
  <c r="CX45" i="1" s="1"/>
  <c r="CT45" i="1"/>
  <c r="GL45" i="1"/>
  <c r="GO45" i="1"/>
  <c r="GP45" i="1"/>
  <c r="GV45" i="1"/>
  <c r="HC45" i="1" s="1"/>
  <c r="R46" i="1"/>
  <c r="S46" i="1"/>
  <c r="CY46" i="1" s="1"/>
  <c r="X46" i="1" s="1"/>
  <c r="AC46" i="1"/>
  <c r="P46" i="1" s="1"/>
  <c r="AE46" i="1"/>
  <c r="AF46" i="1"/>
  <c r="AG46" i="1"/>
  <c r="AH46" i="1"/>
  <c r="AI46" i="1"/>
  <c r="CW46" i="1" s="1"/>
  <c r="V46" i="1" s="1"/>
  <c r="AJ46" i="1"/>
  <c r="CS46" i="1"/>
  <c r="CT46" i="1"/>
  <c r="CU46" i="1"/>
  <c r="T46" i="1" s="1"/>
  <c r="CV46" i="1"/>
  <c r="U46" i="1" s="1"/>
  <c r="CX46" i="1"/>
  <c r="W46" i="1" s="1"/>
  <c r="GL46" i="1"/>
  <c r="GO46" i="1"/>
  <c r="GP46" i="1"/>
  <c r="GV46" i="1"/>
  <c r="HC46" i="1" s="1"/>
  <c r="GX46" i="1" s="1"/>
  <c r="C47" i="1"/>
  <c r="D47" i="1"/>
  <c r="P47" i="1"/>
  <c r="Q47" i="1"/>
  <c r="R47" i="1"/>
  <c r="AC47" i="1"/>
  <c r="CQ47" i="1" s="1"/>
  <c r="AE47" i="1"/>
  <c r="CR47" i="1" s="1"/>
  <c r="AF47" i="1"/>
  <c r="S47" i="1" s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CT47" i="1"/>
  <c r="GL47" i="1"/>
  <c r="GO47" i="1"/>
  <c r="GP47" i="1"/>
  <c r="GV47" i="1"/>
  <c r="HC47" i="1" s="1"/>
  <c r="GX47" i="1" s="1"/>
  <c r="C48" i="1"/>
  <c r="D48" i="1"/>
  <c r="AC48" i="1"/>
  <c r="P48" i="1" s="1"/>
  <c r="AD48" i="1"/>
  <c r="AB48" i="1" s="1"/>
  <c r="AE48" i="1"/>
  <c r="AF48" i="1"/>
  <c r="S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GL48" i="1"/>
  <c r="GO48" i="1"/>
  <c r="GP48" i="1"/>
  <c r="GV48" i="1"/>
  <c r="HC48" i="1" s="1"/>
  <c r="GX48" i="1" s="1"/>
  <c r="I49" i="1"/>
  <c r="Q49" i="1"/>
  <c r="AC49" i="1"/>
  <c r="CQ49" i="1" s="1"/>
  <c r="AE49" i="1"/>
  <c r="AF49" i="1"/>
  <c r="S49" i="1" s="1"/>
  <c r="AG49" i="1"/>
  <c r="CU49" i="1" s="1"/>
  <c r="T49" i="1" s="1"/>
  <c r="AH49" i="1"/>
  <c r="CV49" i="1" s="1"/>
  <c r="U49" i="1" s="1"/>
  <c r="AI49" i="1"/>
  <c r="CW49" i="1" s="1"/>
  <c r="V49" i="1" s="1"/>
  <c r="AJ49" i="1"/>
  <c r="CX49" i="1" s="1"/>
  <c r="W49" i="1" s="1"/>
  <c r="CS49" i="1"/>
  <c r="GL49" i="1"/>
  <c r="GO49" i="1"/>
  <c r="GP49" i="1"/>
  <c r="GV49" i="1"/>
  <c r="HC49" i="1"/>
  <c r="B51" i="1"/>
  <c r="B26" i="1" s="1"/>
  <c r="C51" i="1"/>
  <c r="C26" i="1" s="1"/>
  <c r="D51" i="1"/>
  <c r="D26" i="1" s="1"/>
  <c r="F51" i="1"/>
  <c r="F26" i="1" s="1"/>
  <c r="G51" i="1"/>
  <c r="BC51" i="1"/>
  <c r="BC26" i="1" s="1"/>
  <c r="BX51" i="1"/>
  <c r="BX26" i="1" s="1"/>
  <c r="BY51" i="1"/>
  <c r="AP51" i="1" s="1"/>
  <c r="AP26" i="1" s="1"/>
  <c r="BZ51" i="1"/>
  <c r="AQ51" i="1" s="1"/>
  <c r="AQ26" i="1" s="1"/>
  <c r="CC51" i="1"/>
  <c r="CC26" i="1" s="1"/>
  <c r="CD51" i="1"/>
  <c r="CD26" i="1" s="1"/>
  <c r="CK51" i="1"/>
  <c r="CL51" i="1"/>
  <c r="CL26" i="1" s="1"/>
  <c r="CM51" i="1"/>
  <c r="CM26" i="1" s="1"/>
  <c r="D81" i="1"/>
  <c r="E83" i="1"/>
  <c r="Z83" i="1"/>
  <c r="AA83" i="1"/>
  <c r="AM83" i="1"/>
  <c r="AN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FU83" i="1"/>
  <c r="FV83" i="1"/>
  <c r="FW83" i="1"/>
  <c r="FX83" i="1"/>
  <c r="FY83" i="1"/>
  <c r="FZ83" i="1"/>
  <c r="GA83" i="1"/>
  <c r="GB83" i="1"/>
  <c r="GC83" i="1"/>
  <c r="GD83" i="1"/>
  <c r="GE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6" i="1"/>
  <c r="D86" i="1"/>
  <c r="I86" i="1"/>
  <c r="K86" i="1"/>
  <c r="W86" i="1"/>
  <c r="AC86" i="1"/>
  <c r="AE86" i="1"/>
  <c r="AD86" i="1" s="1"/>
  <c r="AF86" i="1"/>
  <c r="S86" i="1" s="1"/>
  <c r="AG86" i="1"/>
  <c r="CU86" i="1" s="1"/>
  <c r="T86" i="1" s="1"/>
  <c r="AH86" i="1"/>
  <c r="CV86" i="1" s="1"/>
  <c r="U86" i="1" s="1"/>
  <c r="AI86" i="1"/>
  <c r="CW86" i="1" s="1"/>
  <c r="V86" i="1" s="1"/>
  <c r="AJ86" i="1"/>
  <c r="CX86" i="1" s="1"/>
  <c r="GL86" i="1"/>
  <c r="GO86" i="1"/>
  <c r="GP86" i="1"/>
  <c r="GV86" i="1"/>
  <c r="HC86" i="1" s="1"/>
  <c r="GX86" i="1" s="1"/>
  <c r="C87" i="1"/>
  <c r="D87" i="1"/>
  <c r="I87" i="1"/>
  <c r="I88" i="1" s="1"/>
  <c r="CW43" i="3" s="1"/>
  <c r="K87" i="1"/>
  <c r="AC87" i="1"/>
  <c r="AE87" i="1"/>
  <c r="CS87" i="1" s="1"/>
  <c r="AF87" i="1"/>
  <c r="AG87" i="1"/>
  <c r="AH87" i="1"/>
  <c r="CV87" i="1" s="1"/>
  <c r="AI87" i="1"/>
  <c r="CW87" i="1" s="1"/>
  <c r="AJ87" i="1"/>
  <c r="CX87" i="1" s="1"/>
  <c r="CR87" i="1"/>
  <c r="CT87" i="1"/>
  <c r="CU87" i="1"/>
  <c r="GL87" i="1"/>
  <c r="GO87" i="1"/>
  <c r="GP87" i="1"/>
  <c r="GV87" i="1"/>
  <c r="HC87" i="1" s="1"/>
  <c r="C88" i="1"/>
  <c r="D88" i="1"/>
  <c r="AC88" i="1"/>
  <c r="AB88" i="1" s="1"/>
  <c r="AD88" i="1"/>
  <c r="AE88" i="1"/>
  <c r="CR88" i="1" s="1"/>
  <c r="AF88" i="1"/>
  <c r="CT88" i="1" s="1"/>
  <c r="AG88" i="1"/>
  <c r="CU88" i="1" s="1"/>
  <c r="AH88" i="1"/>
  <c r="CV88" i="1" s="1"/>
  <c r="AI88" i="1"/>
  <c r="AJ88" i="1"/>
  <c r="CX88" i="1" s="1"/>
  <c r="CW88" i="1"/>
  <c r="GL88" i="1"/>
  <c r="GO88" i="1"/>
  <c r="GP88" i="1"/>
  <c r="GV88" i="1"/>
  <c r="HC88" i="1" s="1"/>
  <c r="C89" i="1"/>
  <c r="D89" i="1"/>
  <c r="I89" i="1"/>
  <c r="K89" i="1"/>
  <c r="AC89" i="1"/>
  <c r="P89" i="1" s="1"/>
  <c r="AE89" i="1"/>
  <c r="AF89" i="1"/>
  <c r="AG89" i="1"/>
  <c r="AH89" i="1"/>
  <c r="AI89" i="1"/>
  <c r="CW89" i="1" s="1"/>
  <c r="V89" i="1" s="1"/>
  <c r="AJ89" i="1"/>
  <c r="CQ89" i="1"/>
  <c r="CU89" i="1"/>
  <c r="T89" i="1" s="1"/>
  <c r="CV89" i="1"/>
  <c r="U89" i="1" s="1"/>
  <c r="CX89" i="1"/>
  <c r="W89" i="1" s="1"/>
  <c r="GL89" i="1"/>
  <c r="GO89" i="1"/>
  <c r="GP89" i="1"/>
  <c r="GV89" i="1"/>
  <c r="HC89" i="1" s="1"/>
  <c r="GX89" i="1" s="1"/>
  <c r="I90" i="1"/>
  <c r="W90" i="1"/>
  <c r="AC90" i="1"/>
  <c r="AE90" i="1"/>
  <c r="R90" i="1" s="1"/>
  <c r="AF90" i="1"/>
  <c r="S90" i="1" s="1"/>
  <c r="AG90" i="1"/>
  <c r="CU90" i="1" s="1"/>
  <c r="T90" i="1" s="1"/>
  <c r="AH90" i="1"/>
  <c r="CV90" i="1" s="1"/>
  <c r="U90" i="1" s="1"/>
  <c r="AI90" i="1"/>
  <c r="CW90" i="1" s="1"/>
  <c r="V90" i="1" s="1"/>
  <c r="AJ90" i="1"/>
  <c r="CX90" i="1"/>
  <c r="GL90" i="1"/>
  <c r="GO90" i="1"/>
  <c r="GP90" i="1"/>
  <c r="GV90" i="1"/>
  <c r="HC90" i="1" s="1"/>
  <c r="GX90" i="1" s="1"/>
  <c r="C91" i="1"/>
  <c r="D91" i="1"/>
  <c r="R91" i="1"/>
  <c r="U91" i="1"/>
  <c r="AC91" i="1"/>
  <c r="P91" i="1" s="1"/>
  <c r="AD91" i="1"/>
  <c r="AE91" i="1"/>
  <c r="Q91" i="1" s="1"/>
  <c r="AF91" i="1"/>
  <c r="S91" i="1" s="1"/>
  <c r="AG91" i="1"/>
  <c r="CU91" i="1" s="1"/>
  <c r="T91" i="1" s="1"/>
  <c r="AH91" i="1"/>
  <c r="CV91" i="1" s="1"/>
  <c r="AI91" i="1"/>
  <c r="AJ91" i="1"/>
  <c r="CX91" i="1" s="1"/>
  <c r="W91" i="1" s="1"/>
  <c r="CR91" i="1"/>
  <c r="CS91" i="1"/>
  <c r="CT91" i="1"/>
  <c r="CW91" i="1"/>
  <c r="V91" i="1" s="1"/>
  <c r="GL91" i="1"/>
  <c r="GO91" i="1"/>
  <c r="GP91" i="1"/>
  <c r="GV91" i="1"/>
  <c r="HC91" i="1"/>
  <c r="GX91" i="1" s="1"/>
  <c r="I92" i="1"/>
  <c r="P92" i="1" s="1"/>
  <c r="R92" i="1"/>
  <c r="AC92" i="1"/>
  <c r="AE92" i="1"/>
  <c r="AD92" i="1" s="1"/>
  <c r="AF92" i="1"/>
  <c r="AG92" i="1"/>
  <c r="CU92" i="1" s="1"/>
  <c r="AH92" i="1"/>
  <c r="AI92" i="1"/>
  <c r="CW92" i="1" s="1"/>
  <c r="V92" i="1" s="1"/>
  <c r="AJ92" i="1"/>
  <c r="CX92" i="1" s="1"/>
  <c r="CV92" i="1"/>
  <c r="GL92" i="1"/>
  <c r="GO92" i="1"/>
  <c r="GP92" i="1"/>
  <c r="GV92" i="1"/>
  <c r="HC92" i="1" s="1"/>
  <c r="GX92" i="1" s="1"/>
  <c r="C93" i="1"/>
  <c r="D93" i="1"/>
  <c r="I93" i="1"/>
  <c r="K93" i="1"/>
  <c r="W93" i="1"/>
  <c r="AC93" i="1"/>
  <c r="P93" i="1" s="1"/>
  <c r="AE93" i="1"/>
  <c r="AD93" i="1" s="1"/>
  <c r="AF93" i="1"/>
  <c r="AG93" i="1"/>
  <c r="CU93" i="1" s="1"/>
  <c r="T93" i="1" s="1"/>
  <c r="AH93" i="1"/>
  <c r="CV93" i="1" s="1"/>
  <c r="AI93" i="1"/>
  <c r="AJ93" i="1"/>
  <c r="CW93" i="1"/>
  <c r="CX93" i="1"/>
  <c r="GL93" i="1"/>
  <c r="GO93" i="1"/>
  <c r="GP93" i="1"/>
  <c r="GV93" i="1"/>
  <c r="HC93" i="1" s="1"/>
  <c r="GX93" i="1"/>
  <c r="AC94" i="1"/>
  <c r="AE94" i="1"/>
  <c r="AD94" i="1" s="1"/>
  <c r="AF94" i="1"/>
  <c r="AG94" i="1"/>
  <c r="CU94" i="1" s="1"/>
  <c r="AH94" i="1"/>
  <c r="AI94" i="1"/>
  <c r="CW94" i="1" s="1"/>
  <c r="AJ94" i="1"/>
  <c r="CX94" i="1" s="1"/>
  <c r="CT94" i="1"/>
  <c r="CV94" i="1"/>
  <c r="GL94" i="1"/>
  <c r="GO94" i="1"/>
  <c r="GP94" i="1"/>
  <c r="GV94" i="1"/>
  <c r="HC94" i="1"/>
  <c r="C95" i="1"/>
  <c r="D95" i="1"/>
  <c r="I95" i="1"/>
  <c r="K95" i="1"/>
  <c r="R95" i="1"/>
  <c r="V95" i="1"/>
  <c r="AC95" i="1"/>
  <c r="P95" i="1" s="1"/>
  <c r="AD95" i="1"/>
  <c r="AE95" i="1"/>
  <c r="CR95" i="1" s="1"/>
  <c r="AF95" i="1"/>
  <c r="AG95" i="1"/>
  <c r="CU95" i="1" s="1"/>
  <c r="AH95" i="1"/>
  <c r="AI95" i="1"/>
  <c r="AJ95" i="1"/>
  <c r="CS95" i="1"/>
  <c r="CT95" i="1"/>
  <c r="CV95" i="1"/>
  <c r="U95" i="1" s="1"/>
  <c r="CW95" i="1"/>
  <c r="CX95" i="1"/>
  <c r="W95" i="1" s="1"/>
  <c r="GL95" i="1"/>
  <c r="GO95" i="1"/>
  <c r="GP95" i="1"/>
  <c r="GV95" i="1"/>
  <c r="HC95" i="1"/>
  <c r="GX95" i="1" s="1"/>
  <c r="I96" i="1"/>
  <c r="Q96" i="1" s="1"/>
  <c r="AC96" i="1"/>
  <c r="CQ96" i="1" s="1"/>
  <c r="AD96" i="1"/>
  <c r="AB96" i="1" s="1"/>
  <c r="AE96" i="1"/>
  <c r="R96" i="1" s="1"/>
  <c r="AF96" i="1"/>
  <c r="S96" i="1" s="1"/>
  <c r="AG96" i="1"/>
  <c r="AH96" i="1"/>
  <c r="CV96" i="1" s="1"/>
  <c r="AI96" i="1"/>
  <c r="CW96" i="1" s="1"/>
  <c r="V96" i="1" s="1"/>
  <c r="AJ96" i="1"/>
  <c r="CX96" i="1" s="1"/>
  <c r="CU96" i="1"/>
  <c r="T96" i="1" s="1"/>
  <c r="GL96" i="1"/>
  <c r="GO96" i="1"/>
  <c r="GP96" i="1"/>
  <c r="GV96" i="1"/>
  <c r="HC96" i="1" s="1"/>
  <c r="GX96" i="1" s="1"/>
  <c r="C97" i="1"/>
  <c r="D97" i="1"/>
  <c r="AC97" i="1"/>
  <c r="AE97" i="1"/>
  <c r="AF97" i="1"/>
  <c r="CT97" i="1" s="1"/>
  <c r="AG97" i="1"/>
  <c r="AH97" i="1"/>
  <c r="AI97" i="1"/>
  <c r="CW97" i="1" s="1"/>
  <c r="AJ97" i="1"/>
  <c r="CU97" i="1"/>
  <c r="CV97" i="1"/>
  <c r="CX97" i="1"/>
  <c r="GL97" i="1"/>
  <c r="GO97" i="1"/>
  <c r="GP97" i="1"/>
  <c r="GV97" i="1"/>
  <c r="HC97" i="1" s="1"/>
  <c r="AC98" i="1"/>
  <c r="AE98" i="1"/>
  <c r="AD98" i="1" s="1"/>
  <c r="AF98" i="1"/>
  <c r="AG98" i="1"/>
  <c r="CU98" i="1" s="1"/>
  <c r="AH98" i="1"/>
  <c r="CV98" i="1" s="1"/>
  <c r="AI98" i="1"/>
  <c r="CW98" i="1" s="1"/>
  <c r="AJ98" i="1"/>
  <c r="CX98" i="1" s="1"/>
  <c r="CT98" i="1"/>
  <c r="GL98" i="1"/>
  <c r="GO98" i="1"/>
  <c r="GP98" i="1"/>
  <c r="GV98" i="1"/>
  <c r="HC98" i="1" s="1"/>
  <c r="C99" i="1"/>
  <c r="D99" i="1"/>
  <c r="AC99" i="1"/>
  <c r="CQ99" i="1" s="1"/>
  <c r="AE99" i="1"/>
  <c r="CR99" i="1" s="1"/>
  <c r="AF99" i="1"/>
  <c r="CT99" i="1" s="1"/>
  <c r="AG99" i="1"/>
  <c r="CU99" i="1" s="1"/>
  <c r="AH99" i="1"/>
  <c r="AI99" i="1"/>
  <c r="AJ99" i="1"/>
  <c r="CX99" i="1" s="1"/>
  <c r="CV99" i="1"/>
  <c r="CW99" i="1"/>
  <c r="GL99" i="1"/>
  <c r="GO99" i="1"/>
  <c r="GP99" i="1"/>
  <c r="GV99" i="1"/>
  <c r="HC99" i="1"/>
  <c r="AC100" i="1"/>
  <c r="AE100" i="1"/>
  <c r="AF100" i="1"/>
  <c r="AG100" i="1"/>
  <c r="CU100" i="1" s="1"/>
  <c r="AH100" i="1"/>
  <c r="CV100" i="1" s="1"/>
  <c r="AI100" i="1"/>
  <c r="CW100" i="1" s="1"/>
  <c r="AJ100" i="1"/>
  <c r="CQ100" i="1"/>
  <c r="CX100" i="1"/>
  <c r="GL100" i="1"/>
  <c r="GO100" i="1"/>
  <c r="GP100" i="1"/>
  <c r="GV100" i="1"/>
  <c r="HC100" i="1" s="1"/>
  <c r="C101" i="1"/>
  <c r="D101" i="1"/>
  <c r="AC101" i="1"/>
  <c r="AE101" i="1"/>
  <c r="CS101" i="1" s="1"/>
  <c r="AF101" i="1"/>
  <c r="AG101" i="1"/>
  <c r="AH101" i="1"/>
  <c r="CV101" i="1" s="1"/>
  <c r="AI101" i="1"/>
  <c r="CW101" i="1" s="1"/>
  <c r="AJ101" i="1"/>
  <c r="CU101" i="1"/>
  <c r="CX101" i="1"/>
  <c r="GL101" i="1"/>
  <c r="GO101" i="1"/>
  <c r="GP101" i="1"/>
  <c r="GV101" i="1"/>
  <c r="HC101" i="1" s="1"/>
  <c r="AC102" i="1"/>
  <c r="CQ102" i="1" s="1"/>
  <c r="AD102" i="1"/>
  <c r="AE102" i="1"/>
  <c r="AF102" i="1"/>
  <c r="CT102" i="1" s="1"/>
  <c r="AG102" i="1"/>
  <c r="CU102" i="1" s="1"/>
  <c r="AH102" i="1"/>
  <c r="CV102" i="1" s="1"/>
  <c r="AI102" i="1"/>
  <c r="CW102" i="1" s="1"/>
  <c r="AJ102" i="1"/>
  <c r="CX102" i="1" s="1"/>
  <c r="CR102" i="1"/>
  <c r="CS102" i="1"/>
  <c r="GL102" i="1"/>
  <c r="GO102" i="1"/>
  <c r="GP102" i="1"/>
  <c r="GV102" i="1"/>
  <c r="HC102" i="1" s="1"/>
  <c r="C103" i="1"/>
  <c r="D103" i="1"/>
  <c r="AC103" i="1"/>
  <c r="CQ103" i="1" s="1"/>
  <c r="AE103" i="1"/>
  <c r="R103" i="1" s="1"/>
  <c r="AF103" i="1"/>
  <c r="S103" i="1" s="1"/>
  <c r="AG103" i="1"/>
  <c r="AH103" i="1"/>
  <c r="CV103" i="1" s="1"/>
  <c r="U103" i="1" s="1"/>
  <c r="AI103" i="1"/>
  <c r="AJ103" i="1"/>
  <c r="CR103" i="1"/>
  <c r="CT103" i="1"/>
  <c r="CU103" i="1"/>
  <c r="T103" i="1" s="1"/>
  <c r="CW103" i="1"/>
  <c r="V103" i="1" s="1"/>
  <c r="CX103" i="1"/>
  <c r="W103" i="1" s="1"/>
  <c r="GL103" i="1"/>
  <c r="GO103" i="1"/>
  <c r="GP103" i="1"/>
  <c r="GV103" i="1"/>
  <c r="HC103" i="1"/>
  <c r="GX103" i="1" s="1"/>
  <c r="I104" i="1"/>
  <c r="AC104" i="1"/>
  <c r="AE104" i="1"/>
  <c r="AD104" i="1" s="1"/>
  <c r="AF104" i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 s="1"/>
  <c r="W104" i="1" s="1"/>
  <c r="GL104" i="1"/>
  <c r="GO104" i="1"/>
  <c r="GP104" i="1"/>
  <c r="GV104" i="1"/>
  <c r="HC104" i="1"/>
  <c r="GX104" i="1" s="1"/>
  <c r="I106" i="1"/>
  <c r="I108" i="1" s="1"/>
  <c r="K106" i="1"/>
  <c r="Y106" i="1"/>
  <c r="AC106" i="1"/>
  <c r="AD106" i="1"/>
  <c r="CR106" i="1" s="1"/>
  <c r="AE106" i="1"/>
  <c r="CS106" i="1" s="1"/>
  <c r="R106" i="1" s="1"/>
  <c r="AF106" i="1"/>
  <c r="AG106" i="1"/>
  <c r="CU106" i="1" s="1"/>
  <c r="AH106" i="1"/>
  <c r="CV106" i="1" s="1"/>
  <c r="U106" i="1" s="1"/>
  <c r="AI106" i="1"/>
  <c r="CW106" i="1" s="1"/>
  <c r="V106" i="1" s="1"/>
  <c r="AJ106" i="1"/>
  <c r="CX106" i="1" s="1"/>
  <c r="W106" i="1" s="1"/>
  <c r="CQ106" i="1"/>
  <c r="P106" i="1" s="1"/>
  <c r="CT106" i="1"/>
  <c r="CY106" i="1"/>
  <c r="X106" i="1" s="1"/>
  <c r="CZ106" i="1"/>
  <c r="GL106" i="1"/>
  <c r="GO106" i="1"/>
  <c r="GP106" i="1"/>
  <c r="GV106" i="1"/>
  <c r="HC106" i="1"/>
  <c r="GX106" i="1" s="1"/>
  <c r="I107" i="1"/>
  <c r="AC107" i="1"/>
  <c r="AD107" i="1"/>
  <c r="AE107" i="1"/>
  <c r="AF107" i="1"/>
  <c r="CT107" i="1" s="1"/>
  <c r="AG107" i="1"/>
  <c r="CU107" i="1" s="1"/>
  <c r="AH107" i="1"/>
  <c r="CV107" i="1" s="1"/>
  <c r="AI107" i="1"/>
  <c r="CW107" i="1" s="1"/>
  <c r="AJ107" i="1"/>
  <c r="CX107" i="1" s="1"/>
  <c r="CQ107" i="1"/>
  <c r="CS107" i="1"/>
  <c r="CY107" i="1"/>
  <c r="X107" i="1" s="1"/>
  <c r="CZ107" i="1"/>
  <c r="Y107" i="1" s="1"/>
  <c r="GL107" i="1"/>
  <c r="GO107" i="1"/>
  <c r="GP107" i="1"/>
  <c r="GV107" i="1"/>
  <c r="HC107" i="1" s="1"/>
  <c r="AC108" i="1"/>
  <c r="CQ108" i="1" s="1"/>
  <c r="AD108" i="1"/>
  <c r="CR108" i="1" s="1"/>
  <c r="AE108" i="1"/>
  <c r="CS108" i="1" s="1"/>
  <c r="R108" i="1" s="1"/>
  <c r="AF108" i="1"/>
  <c r="CT108" i="1" s="1"/>
  <c r="AG108" i="1"/>
  <c r="CU108" i="1" s="1"/>
  <c r="AH108" i="1"/>
  <c r="CV108" i="1" s="1"/>
  <c r="AI108" i="1"/>
  <c r="CW108" i="1" s="1"/>
  <c r="AJ108" i="1"/>
  <c r="CX108" i="1"/>
  <c r="CY108" i="1"/>
  <c r="X108" i="1" s="1"/>
  <c r="CZ108" i="1"/>
  <c r="Y108" i="1" s="1"/>
  <c r="GL108" i="1"/>
  <c r="GO108" i="1"/>
  <c r="GP108" i="1"/>
  <c r="GV108" i="1"/>
  <c r="HC108" i="1" s="1"/>
  <c r="AC109" i="1"/>
  <c r="AD109" i="1"/>
  <c r="CR109" i="1" s="1"/>
  <c r="AE109" i="1"/>
  <c r="CS109" i="1" s="1"/>
  <c r="AF109" i="1"/>
  <c r="CT109" i="1" s="1"/>
  <c r="AG109" i="1"/>
  <c r="CU109" i="1" s="1"/>
  <c r="AH109" i="1"/>
  <c r="CV109" i="1" s="1"/>
  <c r="AI109" i="1"/>
  <c r="CW109" i="1" s="1"/>
  <c r="AJ109" i="1"/>
  <c r="CX109" i="1"/>
  <c r="CY109" i="1"/>
  <c r="X109" i="1" s="1"/>
  <c r="CZ109" i="1"/>
  <c r="Y109" i="1" s="1"/>
  <c r="GL109" i="1"/>
  <c r="GO109" i="1"/>
  <c r="GP109" i="1"/>
  <c r="GV109" i="1"/>
  <c r="HC109" i="1"/>
  <c r="AC110" i="1"/>
  <c r="AD110" i="1"/>
  <c r="CR110" i="1" s="1"/>
  <c r="AE110" i="1"/>
  <c r="CS110" i="1" s="1"/>
  <c r="AF110" i="1"/>
  <c r="CT110" i="1" s="1"/>
  <c r="AG110" i="1"/>
  <c r="AH110" i="1"/>
  <c r="CV110" i="1" s="1"/>
  <c r="AI110" i="1"/>
  <c r="AJ110" i="1"/>
  <c r="CX110" i="1" s="1"/>
  <c r="CQ110" i="1"/>
  <c r="CU110" i="1"/>
  <c r="CW110" i="1"/>
  <c r="CY110" i="1"/>
  <c r="X110" i="1" s="1"/>
  <c r="CZ110" i="1"/>
  <c r="Y110" i="1" s="1"/>
  <c r="GL110" i="1"/>
  <c r="GO110" i="1"/>
  <c r="GP110" i="1"/>
  <c r="GV110" i="1"/>
  <c r="HC110" i="1"/>
  <c r="AC111" i="1"/>
  <c r="AD111" i="1"/>
  <c r="AE111" i="1"/>
  <c r="CS111" i="1" s="1"/>
  <c r="AF111" i="1"/>
  <c r="CT111" i="1" s="1"/>
  <c r="AG111" i="1"/>
  <c r="CU111" i="1" s="1"/>
  <c r="AH111" i="1"/>
  <c r="CV111" i="1" s="1"/>
  <c r="AI111" i="1"/>
  <c r="AJ111" i="1"/>
  <c r="CX111" i="1" s="1"/>
  <c r="CQ111" i="1"/>
  <c r="CW111" i="1"/>
  <c r="CY111" i="1"/>
  <c r="X111" i="1" s="1"/>
  <c r="CZ111" i="1"/>
  <c r="Y111" i="1" s="1"/>
  <c r="GL111" i="1"/>
  <c r="GO111" i="1"/>
  <c r="GP111" i="1"/>
  <c r="GV111" i="1"/>
  <c r="HC111" i="1" s="1"/>
  <c r="AC112" i="1"/>
  <c r="AB112" i="1" s="1"/>
  <c r="AD112" i="1"/>
  <c r="CR112" i="1" s="1"/>
  <c r="AE112" i="1"/>
  <c r="CS112" i="1" s="1"/>
  <c r="AF112" i="1"/>
  <c r="AG112" i="1"/>
  <c r="AH112" i="1"/>
  <c r="AI112" i="1"/>
  <c r="CW112" i="1" s="1"/>
  <c r="AJ112" i="1"/>
  <c r="CX112" i="1" s="1"/>
  <c r="CQ112" i="1"/>
  <c r="CT112" i="1"/>
  <c r="CU112" i="1"/>
  <c r="CV112" i="1"/>
  <c r="CY112" i="1"/>
  <c r="X112" i="1" s="1"/>
  <c r="CZ112" i="1"/>
  <c r="Y112" i="1" s="1"/>
  <c r="GL112" i="1"/>
  <c r="GO112" i="1"/>
  <c r="GP112" i="1"/>
  <c r="GV112" i="1"/>
  <c r="HC112" i="1" s="1"/>
  <c r="Y113" i="1"/>
  <c r="AC113" i="1"/>
  <c r="AD113" i="1"/>
  <c r="CR113" i="1" s="1"/>
  <c r="AE113" i="1"/>
  <c r="CS113" i="1" s="1"/>
  <c r="AF113" i="1"/>
  <c r="CT113" i="1" s="1"/>
  <c r="AG113" i="1"/>
  <c r="CU113" i="1" s="1"/>
  <c r="AH113" i="1"/>
  <c r="CV113" i="1" s="1"/>
  <c r="AI113" i="1"/>
  <c r="AJ113" i="1"/>
  <c r="CW113" i="1"/>
  <c r="CX113" i="1"/>
  <c r="CY113" i="1"/>
  <c r="X113" i="1" s="1"/>
  <c r="CZ113" i="1"/>
  <c r="GL113" i="1"/>
  <c r="GO113" i="1"/>
  <c r="GP113" i="1"/>
  <c r="GV113" i="1"/>
  <c r="HC113" i="1" s="1"/>
  <c r="C115" i="1"/>
  <c r="D115" i="1"/>
  <c r="AC115" i="1"/>
  <c r="AE115" i="1"/>
  <c r="CR115" i="1" s="1"/>
  <c r="AF115" i="1"/>
  <c r="CT115" i="1" s="1"/>
  <c r="AG115" i="1"/>
  <c r="AH115" i="1"/>
  <c r="CV115" i="1" s="1"/>
  <c r="U115" i="1" s="1"/>
  <c r="AI115" i="1"/>
  <c r="CW115" i="1" s="1"/>
  <c r="V115" i="1" s="1"/>
  <c r="AJ115" i="1"/>
  <c r="CX115" i="1" s="1"/>
  <c r="W115" i="1" s="1"/>
  <c r="CU115" i="1"/>
  <c r="T115" i="1" s="1"/>
  <c r="GL115" i="1"/>
  <c r="GO115" i="1"/>
  <c r="GP115" i="1"/>
  <c r="GV115" i="1"/>
  <c r="HC115" i="1" s="1"/>
  <c r="GX115" i="1" s="1"/>
  <c r="I116" i="1"/>
  <c r="Q116" i="1" s="1"/>
  <c r="K116" i="1"/>
  <c r="S116" i="1"/>
  <c r="W116" i="1"/>
  <c r="AC116" i="1"/>
  <c r="AE116" i="1"/>
  <c r="CR116" i="1" s="1"/>
  <c r="AF116" i="1"/>
  <c r="AG116" i="1"/>
  <c r="AH116" i="1"/>
  <c r="CV116" i="1" s="1"/>
  <c r="U116" i="1" s="1"/>
  <c r="AI116" i="1"/>
  <c r="AJ116" i="1"/>
  <c r="CX116" i="1" s="1"/>
  <c r="CT116" i="1"/>
  <c r="CU116" i="1"/>
  <c r="T116" i="1" s="1"/>
  <c r="CW116" i="1"/>
  <c r="V116" i="1" s="1"/>
  <c r="GL116" i="1"/>
  <c r="GO116" i="1"/>
  <c r="GP116" i="1"/>
  <c r="GV116" i="1"/>
  <c r="HC116" i="1" s="1"/>
  <c r="GX116" i="1" s="1"/>
  <c r="C117" i="1"/>
  <c r="D117" i="1"/>
  <c r="Q117" i="1"/>
  <c r="W117" i="1"/>
  <c r="AC117" i="1"/>
  <c r="P117" i="1" s="1"/>
  <c r="AE117" i="1"/>
  <c r="R117" i="1" s="1"/>
  <c r="AF117" i="1"/>
  <c r="S117" i="1" s="1"/>
  <c r="AG117" i="1"/>
  <c r="AH117" i="1"/>
  <c r="CV117" i="1" s="1"/>
  <c r="U117" i="1" s="1"/>
  <c r="AI117" i="1"/>
  <c r="AJ117" i="1"/>
  <c r="CX117" i="1" s="1"/>
  <c r="CQ117" i="1"/>
  <c r="CT117" i="1"/>
  <c r="CU117" i="1"/>
  <c r="T117" i="1" s="1"/>
  <c r="CW117" i="1"/>
  <c r="V117" i="1" s="1"/>
  <c r="GL117" i="1"/>
  <c r="GO117" i="1"/>
  <c r="GP117" i="1"/>
  <c r="GV117" i="1"/>
  <c r="HC117" i="1" s="1"/>
  <c r="GX117" i="1" s="1"/>
  <c r="C118" i="1"/>
  <c r="D118" i="1"/>
  <c r="I118" i="1"/>
  <c r="U118" i="1" s="1"/>
  <c r="K118" i="1"/>
  <c r="AC118" i="1"/>
  <c r="AE118" i="1"/>
  <c r="AF118" i="1"/>
  <c r="CT118" i="1" s="1"/>
  <c r="AG118" i="1"/>
  <c r="AH118" i="1"/>
  <c r="CV118" i="1" s="1"/>
  <c r="AI118" i="1"/>
  <c r="CW118" i="1" s="1"/>
  <c r="AJ118" i="1"/>
  <c r="CU118" i="1"/>
  <c r="CX118" i="1"/>
  <c r="GL118" i="1"/>
  <c r="GO118" i="1"/>
  <c r="GP118" i="1"/>
  <c r="GV118" i="1"/>
  <c r="HC118" i="1"/>
  <c r="C119" i="1"/>
  <c r="D119" i="1"/>
  <c r="V119" i="1"/>
  <c r="AC119" i="1"/>
  <c r="P119" i="1" s="1"/>
  <c r="AE119" i="1"/>
  <c r="CR119" i="1" s="1"/>
  <c r="AF119" i="1"/>
  <c r="CT119" i="1" s="1"/>
  <c r="AG119" i="1"/>
  <c r="CU119" i="1" s="1"/>
  <c r="T119" i="1" s="1"/>
  <c r="AH119" i="1"/>
  <c r="CV119" i="1" s="1"/>
  <c r="U119" i="1" s="1"/>
  <c r="AI119" i="1"/>
  <c r="CW119" i="1" s="1"/>
  <c r="AJ119" i="1"/>
  <c r="CX119" i="1"/>
  <c r="W119" i="1" s="1"/>
  <c r="GL119" i="1"/>
  <c r="GO119" i="1"/>
  <c r="GP119" i="1"/>
  <c r="GV119" i="1"/>
  <c r="HC119" i="1"/>
  <c r="GX119" i="1" s="1"/>
  <c r="I120" i="1"/>
  <c r="AC120" i="1"/>
  <c r="P120" i="1" s="1"/>
  <c r="AE120" i="1"/>
  <c r="CS120" i="1" s="1"/>
  <c r="AF120" i="1"/>
  <c r="AG120" i="1"/>
  <c r="AH120" i="1"/>
  <c r="AI120" i="1"/>
  <c r="AJ120" i="1"/>
  <c r="CX120" i="1" s="1"/>
  <c r="W120" i="1" s="1"/>
  <c r="CU120" i="1"/>
  <c r="T120" i="1" s="1"/>
  <c r="CV120" i="1"/>
  <c r="CW120" i="1"/>
  <c r="GL120" i="1"/>
  <c r="GO120" i="1"/>
  <c r="GP120" i="1"/>
  <c r="GV120" i="1"/>
  <c r="HC120" i="1"/>
  <c r="GX120" i="1" s="1"/>
  <c r="B122" i="1"/>
  <c r="B83" i="1" s="1"/>
  <c r="C122" i="1"/>
  <c r="C83" i="1" s="1"/>
  <c r="D122" i="1"/>
  <c r="D83" i="1" s="1"/>
  <c r="F122" i="1"/>
  <c r="F83" i="1" s="1"/>
  <c r="G122" i="1"/>
  <c r="G83" i="1" s="1"/>
  <c r="AP122" i="1"/>
  <c r="BX122" i="1"/>
  <c r="AO122" i="1" s="1"/>
  <c r="AO83" i="1" s="1"/>
  <c r="BY122" i="1"/>
  <c r="BY83" i="1" s="1"/>
  <c r="CK122" i="1"/>
  <c r="CK83" i="1" s="1"/>
  <c r="CL122" i="1"/>
  <c r="BC122" i="1" s="1"/>
  <c r="CM122" i="1"/>
  <c r="CM83" i="1" s="1"/>
  <c r="D152" i="1"/>
  <c r="E154" i="1"/>
  <c r="Z154" i="1"/>
  <c r="AA154" i="1"/>
  <c r="AM154" i="1"/>
  <c r="AN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C157" i="1"/>
  <c r="D157" i="1"/>
  <c r="I157" i="1"/>
  <c r="E75" i="7" s="1"/>
  <c r="K157" i="1"/>
  <c r="AC157" i="1"/>
  <c r="AE157" i="1"/>
  <c r="AF157" i="1"/>
  <c r="CT157" i="1" s="1"/>
  <c r="AG157" i="1"/>
  <c r="CU157" i="1" s="1"/>
  <c r="T157" i="1" s="1"/>
  <c r="AH157" i="1"/>
  <c r="CV157" i="1" s="1"/>
  <c r="U157" i="1" s="1"/>
  <c r="I83" i="7" s="1"/>
  <c r="AB83" i="7" s="1"/>
  <c r="AI157" i="1"/>
  <c r="AJ157" i="1"/>
  <c r="CX157" i="1" s="1"/>
  <c r="W157" i="1" s="1"/>
  <c r="CW157" i="1"/>
  <c r="GL157" i="1"/>
  <c r="GN157" i="1"/>
  <c r="GP157" i="1"/>
  <c r="GV157" i="1"/>
  <c r="HC157" i="1" s="1"/>
  <c r="GX157" i="1" s="1"/>
  <c r="AC158" i="1"/>
  <c r="AE158" i="1"/>
  <c r="CR158" i="1" s="1"/>
  <c r="AF158" i="1"/>
  <c r="AG158" i="1"/>
  <c r="AH158" i="1"/>
  <c r="AI158" i="1"/>
  <c r="AJ158" i="1"/>
  <c r="CX158" i="1" s="1"/>
  <c r="CU158" i="1"/>
  <c r="CV158" i="1"/>
  <c r="CW158" i="1"/>
  <c r="GL158" i="1"/>
  <c r="BZ165" i="1" s="1"/>
  <c r="GN158" i="1"/>
  <c r="CB165" i="1" s="1"/>
  <c r="AS165" i="1" s="1"/>
  <c r="GP158" i="1"/>
  <c r="GV158" i="1"/>
  <c r="HC158" i="1" s="1"/>
  <c r="C160" i="1"/>
  <c r="D160" i="1"/>
  <c r="I160" i="1"/>
  <c r="I161" i="1" s="1"/>
  <c r="K160" i="1"/>
  <c r="AC160" i="1"/>
  <c r="CQ160" i="1" s="1"/>
  <c r="AE160" i="1"/>
  <c r="AF160" i="1"/>
  <c r="S160" i="1" s="1"/>
  <c r="AG160" i="1"/>
  <c r="AH160" i="1"/>
  <c r="CV160" i="1" s="1"/>
  <c r="U160" i="1" s="1"/>
  <c r="AI160" i="1"/>
  <c r="CW160" i="1" s="1"/>
  <c r="V160" i="1" s="1"/>
  <c r="AJ160" i="1"/>
  <c r="CU160" i="1"/>
  <c r="CX160" i="1"/>
  <c r="W160" i="1" s="1"/>
  <c r="GL160" i="1"/>
  <c r="GN160" i="1"/>
  <c r="GP160" i="1"/>
  <c r="GV160" i="1"/>
  <c r="HC160" i="1" s="1"/>
  <c r="K161" i="1"/>
  <c r="P161" i="1"/>
  <c r="Q161" i="1"/>
  <c r="AC161" i="1"/>
  <c r="AE161" i="1"/>
  <c r="AD161" i="1" s="1"/>
  <c r="AF161" i="1"/>
  <c r="CT161" i="1" s="1"/>
  <c r="AG161" i="1"/>
  <c r="CU161" i="1" s="1"/>
  <c r="T161" i="1" s="1"/>
  <c r="AH161" i="1"/>
  <c r="CV161" i="1" s="1"/>
  <c r="U161" i="1" s="1"/>
  <c r="AI161" i="1"/>
  <c r="CW161" i="1" s="1"/>
  <c r="V161" i="1" s="1"/>
  <c r="AJ161" i="1"/>
  <c r="CX161" i="1" s="1"/>
  <c r="W161" i="1" s="1"/>
  <c r="CQ161" i="1"/>
  <c r="CR161" i="1"/>
  <c r="GL161" i="1"/>
  <c r="GN161" i="1"/>
  <c r="GP161" i="1"/>
  <c r="GV161" i="1"/>
  <c r="HC161" i="1"/>
  <c r="GX161" i="1" s="1"/>
  <c r="C162" i="1"/>
  <c r="D162" i="1"/>
  <c r="I162" i="1"/>
  <c r="E91" i="7" s="1"/>
  <c r="K162" i="1"/>
  <c r="AC162" i="1"/>
  <c r="AD162" i="1"/>
  <c r="AE162" i="1"/>
  <c r="AF162" i="1"/>
  <c r="AG162" i="1"/>
  <c r="CU162" i="1" s="1"/>
  <c r="T162" i="1" s="1"/>
  <c r="AH162" i="1"/>
  <c r="CV162" i="1" s="1"/>
  <c r="U162" i="1" s="1"/>
  <c r="I100" i="7" s="1"/>
  <c r="AB100" i="7" s="1"/>
  <c r="AI162" i="1"/>
  <c r="CW162" i="1" s="1"/>
  <c r="V162" i="1" s="1"/>
  <c r="AJ162" i="1"/>
  <c r="CX162" i="1"/>
  <c r="W162" i="1" s="1"/>
  <c r="GL162" i="1"/>
  <c r="GN162" i="1"/>
  <c r="GP162" i="1"/>
  <c r="GV162" i="1"/>
  <c r="HC162" i="1" s="1"/>
  <c r="GX162" i="1" s="1"/>
  <c r="I163" i="1"/>
  <c r="E97" i="7" s="1"/>
  <c r="AC163" i="1"/>
  <c r="P163" i="1" s="1"/>
  <c r="AE163" i="1"/>
  <c r="AF163" i="1"/>
  <c r="Q97" i="7" s="1"/>
  <c r="AG163" i="1"/>
  <c r="AH163" i="1"/>
  <c r="CV163" i="1" s="1"/>
  <c r="U163" i="1" s="1"/>
  <c r="AI163" i="1"/>
  <c r="AJ163" i="1"/>
  <c r="CU163" i="1"/>
  <c r="T163" i="1" s="1"/>
  <c r="CW163" i="1"/>
  <c r="V163" i="1" s="1"/>
  <c r="CX163" i="1"/>
  <c r="GL163" i="1"/>
  <c r="GN163" i="1"/>
  <c r="GP163" i="1"/>
  <c r="GV163" i="1"/>
  <c r="HC163" i="1" s="1"/>
  <c r="GX163" i="1" s="1"/>
  <c r="B165" i="1"/>
  <c r="B154" i="1" s="1"/>
  <c r="C165" i="1"/>
  <c r="C154" i="1" s="1"/>
  <c r="D165" i="1"/>
  <c r="D154" i="1" s="1"/>
  <c r="F165" i="1"/>
  <c r="F154" i="1" s="1"/>
  <c r="G165" i="1"/>
  <c r="AO165" i="1"/>
  <c r="AO154" i="1" s="1"/>
  <c r="BB165" i="1"/>
  <c r="F178" i="1" s="1"/>
  <c r="BX165" i="1"/>
  <c r="BX154" i="1" s="1"/>
  <c r="BY165" i="1"/>
  <c r="BY154" i="1" s="1"/>
  <c r="CK165" i="1"/>
  <c r="CK154" i="1" s="1"/>
  <c r="CL165" i="1"/>
  <c r="CL154" i="1" s="1"/>
  <c r="CM165" i="1"/>
  <c r="CM154" i="1" s="1"/>
  <c r="B195" i="1"/>
  <c r="B22" i="1" s="1"/>
  <c r="C195" i="1"/>
  <c r="C22" i="1" s="1"/>
  <c r="D195" i="1"/>
  <c r="D22" i="1" s="1"/>
  <c r="F195" i="1"/>
  <c r="F22" i="1" s="1"/>
  <c r="G195" i="1"/>
  <c r="G22" i="1" s="1"/>
  <c r="B225" i="1"/>
  <c r="B18" i="1" s="1"/>
  <c r="C225" i="1"/>
  <c r="C18" i="1" s="1"/>
  <c r="D225" i="1"/>
  <c r="D18" i="1" s="1"/>
  <c r="F225" i="1"/>
  <c r="F18" i="1" s="1"/>
  <c r="G225" i="1"/>
  <c r="G18" i="1" s="1"/>
  <c r="F12" i="6"/>
  <c r="G12" i="6"/>
  <c r="DI60" i="3" l="1"/>
  <c r="DF60" i="3"/>
  <c r="DJ60" i="3" s="1"/>
  <c r="DG60" i="3"/>
  <c r="DH60" i="3"/>
  <c r="S86" i="7"/>
  <c r="Q45" i="7"/>
  <c r="I49" i="7" s="1"/>
  <c r="BZ154" i="1"/>
  <c r="AQ165" i="1"/>
  <c r="AQ154" i="1" s="1"/>
  <c r="DH31" i="3"/>
  <c r="DF31" i="3"/>
  <c r="DJ31" i="3" s="1"/>
  <c r="DI31" i="3"/>
  <c r="DG31" i="3"/>
  <c r="U88" i="1"/>
  <c r="E37" i="7"/>
  <c r="I39" i="7"/>
  <c r="W33" i="1"/>
  <c r="DF122" i="3"/>
  <c r="DJ122" i="3" s="1"/>
  <c r="DG122" i="3"/>
  <c r="DH122" i="3"/>
  <c r="DH61" i="3"/>
  <c r="DF61" i="3"/>
  <c r="DJ61" i="3" s="1"/>
  <c r="DG61" i="3"/>
  <c r="DI61" i="3"/>
  <c r="G154" i="1"/>
  <c r="A104" i="7"/>
  <c r="CT162" i="1"/>
  <c r="S91" i="7"/>
  <c r="Q91" i="7"/>
  <c r="I98" i="7" s="1"/>
  <c r="CY160" i="1"/>
  <c r="X160" i="1" s="1"/>
  <c r="CQ158" i="1"/>
  <c r="I86" i="7"/>
  <c r="O88" i="7" s="1"/>
  <c r="AD119" i="1"/>
  <c r="T118" i="1"/>
  <c r="AD115" i="1"/>
  <c r="AB115" i="1" s="1"/>
  <c r="T108" i="1"/>
  <c r="P107" i="1"/>
  <c r="AD99" i="1"/>
  <c r="AB99" i="1" s="1"/>
  <c r="AB86" i="1"/>
  <c r="S43" i="1"/>
  <c r="K58" i="7" s="1"/>
  <c r="CT43" i="1"/>
  <c r="W40" i="1"/>
  <c r="P40" i="1"/>
  <c r="CP38" i="1"/>
  <c r="O38" i="1" s="1"/>
  <c r="P34" i="1"/>
  <c r="CP34" i="1" s="1"/>
  <c r="O34" i="1" s="1"/>
  <c r="S29" i="7"/>
  <c r="I33" i="7" s="1"/>
  <c r="E29" i="7"/>
  <c r="CR30" i="1"/>
  <c r="Q30" i="1"/>
  <c r="CW27" i="3"/>
  <c r="U37" i="7"/>
  <c r="I77" i="7"/>
  <c r="W77" i="7" s="1"/>
  <c r="A108" i="7"/>
  <c r="BZ122" i="1"/>
  <c r="AQ122" i="1" s="1"/>
  <c r="W118" i="1"/>
  <c r="R107" i="1"/>
  <c r="CS93" i="1"/>
  <c r="R93" i="1"/>
  <c r="AD38" i="1"/>
  <c r="CS162" i="1"/>
  <c r="U91" i="7"/>
  <c r="CR160" i="1"/>
  <c r="AD160" i="1"/>
  <c r="AB160" i="1" s="1"/>
  <c r="CQ115" i="1"/>
  <c r="P115" i="1"/>
  <c r="S108" i="1"/>
  <c r="W107" i="1"/>
  <c r="U92" i="1"/>
  <c r="GX88" i="1"/>
  <c r="W87" i="1"/>
  <c r="CQ86" i="1"/>
  <c r="P86" i="1"/>
  <c r="R48" i="1"/>
  <c r="CY48" i="1" s="1"/>
  <c r="X48" i="1" s="1"/>
  <c r="CR48" i="1"/>
  <c r="CS48" i="1"/>
  <c r="AD44" i="1"/>
  <c r="AB44" i="1" s="1"/>
  <c r="CR44" i="1"/>
  <c r="CS44" i="1"/>
  <c r="CR43" i="1"/>
  <c r="V56" i="7"/>
  <c r="R43" i="1"/>
  <c r="V40" i="1"/>
  <c r="CX116" i="3"/>
  <c r="I23" i="7"/>
  <c r="W23" i="7" s="1"/>
  <c r="AD41" i="1"/>
  <c r="CR41" i="1"/>
  <c r="F67" i="1"/>
  <c r="DI121" i="3"/>
  <c r="DF121" i="3"/>
  <c r="DJ121" i="3" s="1"/>
  <c r="AD157" i="1"/>
  <c r="AB157" i="1" s="1"/>
  <c r="V75" i="7"/>
  <c r="U75" i="7"/>
  <c r="CS157" i="1"/>
  <c r="T33" i="1"/>
  <c r="AB30" i="1"/>
  <c r="CQ30" i="1"/>
  <c r="R115" i="1"/>
  <c r="AT51" i="1"/>
  <c r="AT26" i="1" s="1"/>
  <c r="AB41" i="1"/>
  <c r="CQ41" i="1"/>
  <c r="S30" i="1"/>
  <c r="CY30" i="1" s="1"/>
  <c r="X30" i="1" s="1"/>
  <c r="CT163" i="1"/>
  <c r="S97" i="7"/>
  <c r="Q160" i="1"/>
  <c r="CT158" i="1"/>
  <c r="AD117" i="1"/>
  <c r="AB117" i="1" s="1"/>
  <c r="CQ116" i="1"/>
  <c r="P116" i="1"/>
  <c r="CP116" i="1" s="1"/>
  <c r="O116" i="1" s="1"/>
  <c r="Q115" i="1"/>
  <c r="CS99" i="1"/>
  <c r="CQ95" i="1"/>
  <c r="S89" i="1"/>
  <c r="CZ89" i="1" s="1"/>
  <c r="Y89" i="1" s="1"/>
  <c r="CT89" i="1"/>
  <c r="G26" i="1"/>
  <c r="A68" i="7"/>
  <c r="Q48" i="1"/>
  <c r="S41" i="1"/>
  <c r="R30" i="1"/>
  <c r="C38" i="7"/>
  <c r="GX158" i="1"/>
  <c r="P35" i="1"/>
  <c r="CQ35" i="1"/>
  <c r="CQ104" i="1"/>
  <c r="P104" i="1"/>
  <c r="I60" i="7"/>
  <c r="X60" i="7" s="1"/>
  <c r="V35" i="1"/>
  <c r="AB162" i="1"/>
  <c r="R160" i="1"/>
  <c r="AD116" i="1"/>
  <c r="AB116" i="1" s="1"/>
  <c r="GX33" i="1"/>
  <c r="CR163" i="1"/>
  <c r="V97" i="7"/>
  <c r="U97" i="7"/>
  <c r="AB161" i="1"/>
  <c r="CS115" i="1"/>
  <c r="GX107" i="1"/>
  <c r="S107" i="1"/>
  <c r="P96" i="1"/>
  <c r="I97" i="1"/>
  <c r="T97" i="1" s="1"/>
  <c r="K97" i="1"/>
  <c r="CR93" i="1"/>
  <c r="Q89" i="1"/>
  <c r="CP89" i="1" s="1"/>
  <c r="O89" i="1" s="1"/>
  <c r="CS89" i="1"/>
  <c r="V88" i="1"/>
  <c r="Q46" i="1"/>
  <c r="CR46" i="1"/>
  <c r="Q41" i="1"/>
  <c r="CT36" i="1"/>
  <c r="I46" i="7"/>
  <c r="U35" i="1"/>
  <c r="Q29" i="7"/>
  <c r="I32" i="7" s="1"/>
  <c r="GX31" i="1"/>
  <c r="S21" i="7"/>
  <c r="I25" i="7" s="1"/>
  <c r="S31" i="1"/>
  <c r="DF117" i="3"/>
  <c r="DG117" i="3"/>
  <c r="DJ117" i="3" s="1"/>
  <c r="CX55" i="3"/>
  <c r="DF3" i="3"/>
  <c r="DI3" i="3"/>
  <c r="W97" i="1"/>
  <c r="S93" i="1"/>
  <c r="CT93" i="1"/>
  <c r="Q119" i="1"/>
  <c r="R119" i="1"/>
  <c r="CS119" i="1"/>
  <c r="S115" i="1"/>
  <c r="V87" i="1"/>
  <c r="DH121" i="3"/>
  <c r="DF105" i="3"/>
  <c r="DG105" i="3"/>
  <c r="DJ105" i="3" s="1"/>
  <c r="R162" i="1"/>
  <c r="K95" i="7" s="1"/>
  <c r="R118" i="1"/>
  <c r="AB110" i="1"/>
  <c r="W108" i="1"/>
  <c r="Q103" i="1"/>
  <c r="CR100" i="1"/>
  <c r="CS100" i="1"/>
  <c r="AD100" i="1"/>
  <c r="AB100" i="1" s="1"/>
  <c r="GX97" i="1"/>
  <c r="R97" i="1"/>
  <c r="CR97" i="1"/>
  <c r="CS97" i="1"/>
  <c r="CS96" i="1"/>
  <c r="S92" i="1"/>
  <c r="CY92" i="1" s="1"/>
  <c r="X92" i="1" s="1"/>
  <c r="CT92" i="1"/>
  <c r="CT90" i="1"/>
  <c r="CS88" i="1"/>
  <c r="GX87" i="1"/>
  <c r="CT86" i="1"/>
  <c r="CK26" i="1"/>
  <c r="BB51" i="1"/>
  <c r="BB26" i="1" s="1"/>
  <c r="CT48" i="1"/>
  <c r="AD46" i="1"/>
  <c r="AB46" i="1" s="1"/>
  <c r="P41" i="1"/>
  <c r="CP41" i="1" s="1"/>
  <c r="O41" i="1" s="1"/>
  <c r="T35" i="1"/>
  <c r="V34" i="1"/>
  <c r="AD34" i="1"/>
  <c r="AB34" i="1" s="1"/>
  <c r="U29" i="7"/>
  <c r="S33" i="1"/>
  <c r="V21" i="7"/>
  <c r="U21" i="7"/>
  <c r="R31" i="1"/>
  <c r="CR31" i="1"/>
  <c r="CS31" i="1"/>
  <c r="DI122" i="3"/>
  <c r="C30" i="7"/>
  <c r="Q86" i="7"/>
  <c r="CR111" i="1"/>
  <c r="AB111" i="1"/>
  <c r="AD29" i="1"/>
  <c r="CQ157" i="1"/>
  <c r="I80" i="7"/>
  <c r="H84" i="7" s="1"/>
  <c r="S119" i="1"/>
  <c r="CY119" i="1" s="1"/>
  <c r="X119" i="1" s="1"/>
  <c r="Q108" i="1"/>
  <c r="AD101" i="1"/>
  <c r="AB101" i="1" s="1"/>
  <c r="T40" i="1"/>
  <c r="V37" i="7"/>
  <c r="CR162" i="1"/>
  <c r="F126" i="1"/>
  <c r="Q163" i="1"/>
  <c r="CQ162" i="1"/>
  <c r="S161" i="1"/>
  <c r="CP161" i="1" s="1"/>
  <c r="O161" i="1" s="1"/>
  <c r="T160" i="1"/>
  <c r="CS117" i="1"/>
  <c r="CZ116" i="1"/>
  <c r="Y116" i="1" s="1"/>
  <c r="S106" i="1"/>
  <c r="P103" i="1"/>
  <c r="CP103" i="1" s="1"/>
  <c r="O103" i="1" s="1"/>
  <c r="AD97" i="1"/>
  <c r="AB97" i="1" s="1"/>
  <c r="CR96" i="1"/>
  <c r="CI51" i="1"/>
  <c r="CI26" i="1" s="1"/>
  <c r="CQ48" i="1"/>
  <c r="AD47" i="1"/>
  <c r="AB47" i="1" s="1"/>
  <c r="CP46" i="1"/>
  <c r="O46" i="1" s="1"/>
  <c r="CQ44" i="1"/>
  <c r="S35" i="1"/>
  <c r="S37" i="7"/>
  <c r="I42" i="7" s="1"/>
  <c r="Q37" i="7"/>
  <c r="I41" i="7" s="1"/>
  <c r="H43" i="7" s="1"/>
  <c r="R33" i="1"/>
  <c r="AD31" i="1"/>
  <c r="AB31" i="1" s="1"/>
  <c r="DI119" i="3"/>
  <c r="DI27" i="3"/>
  <c r="E21" i="7"/>
  <c r="Q75" i="7"/>
  <c r="I81" i="7" s="1"/>
  <c r="I96" i="7"/>
  <c r="R158" i="1"/>
  <c r="AD158" i="1"/>
  <c r="V86" i="7"/>
  <c r="V107" i="1"/>
  <c r="S38" i="1"/>
  <c r="CP48" i="1"/>
  <c r="O48" i="1" s="1"/>
  <c r="CQ43" i="1"/>
  <c r="I59" i="7"/>
  <c r="I158" i="1"/>
  <c r="Q158" i="1" s="1"/>
  <c r="C76" i="7"/>
  <c r="I78" i="7"/>
  <c r="GX118" i="1"/>
  <c r="CS161" i="1"/>
  <c r="R161" i="1"/>
  <c r="CR157" i="1"/>
  <c r="CR117" i="1"/>
  <c r="R116" i="1"/>
  <c r="CY116" i="1" s="1"/>
  <c r="X116" i="1" s="1"/>
  <c r="GM116" i="1" s="1"/>
  <c r="GN116" i="1" s="1"/>
  <c r="S104" i="1"/>
  <c r="CT104" i="1"/>
  <c r="T95" i="1"/>
  <c r="U93" i="1"/>
  <c r="AB92" i="1"/>
  <c r="CG51" i="1"/>
  <c r="R49" i="1"/>
  <c r="CZ49" i="1" s="1"/>
  <c r="Y49" i="1" s="1"/>
  <c r="AD49" i="1"/>
  <c r="CS41" i="1"/>
  <c r="AB39" i="1"/>
  <c r="R35" i="1"/>
  <c r="K40" i="7" s="1"/>
  <c r="T34" i="1"/>
  <c r="S34" i="1"/>
  <c r="V33" i="1"/>
  <c r="P31" i="1"/>
  <c r="CP31" i="1" s="1"/>
  <c r="O31" i="1" s="1"/>
  <c r="CV114" i="3"/>
  <c r="CX114" i="3"/>
  <c r="DI54" i="3"/>
  <c r="DH32" i="3"/>
  <c r="DF32" i="3"/>
  <c r="DJ32" i="3" s="1"/>
  <c r="DG32" i="3"/>
  <c r="Q21" i="7"/>
  <c r="I24" i="7" s="1"/>
  <c r="S75" i="7"/>
  <c r="I82" i="7" s="1"/>
  <c r="U86" i="7"/>
  <c r="I94" i="7"/>
  <c r="S120" i="1"/>
  <c r="U107" i="1"/>
  <c r="T106" i="1"/>
  <c r="W88" i="1"/>
  <c r="S87" i="1"/>
  <c r="CY87" i="1" s="1"/>
  <c r="X87" i="1" s="1"/>
  <c r="CP42" i="1"/>
  <c r="O42" i="1" s="1"/>
  <c r="GX40" i="1"/>
  <c r="W34" i="1"/>
  <c r="CX53" i="3"/>
  <c r="CX16" i="3"/>
  <c r="T107" i="1"/>
  <c r="Q104" i="1"/>
  <c r="W92" i="1"/>
  <c r="AD45" i="1"/>
  <c r="AB45" i="1" s="1"/>
  <c r="Q43" i="1"/>
  <c r="CP43" i="1" s="1"/>
  <c r="O43" i="1" s="1"/>
  <c r="GX34" i="1"/>
  <c r="U33" i="1"/>
  <c r="CW103" i="3"/>
  <c r="CW26" i="3"/>
  <c r="CW12" i="3"/>
  <c r="AB109" i="1"/>
  <c r="Q106" i="1"/>
  <c r="V97" i="1"/>
  <c r="U96" i="1"/>
  <c r="S95" i="1"/>
  <c r="CZ95" i="1" s="1"/>
  <c r="Y95" i="1" s="1"/>
  <c r="Q90" i="1"/>
  <c r="T88" i="1"/>
  <c r="R87" i="1"/>
  <c r="Q86" i="1"/>
  <c r="F60" i="1"/>
  <c r="P49" i="1"/>
  <c r="CP49" i="1" s="1"/>
  <c r="O49" i="1" s="1"/>
  <c r="R40" i="1"/>
  <c r="C57" i="7"/>
  <c r="U120" i="1"/>
  <c r="CD122" i="1"/>
  <c r="GX108" i="1"/>
  <c r="AB107" i="1"/>
  <c r="T92" i="1"/>
  <c r="GX49" i="1"/>
  <c r="AB36" i="1"/>
  <c r="W31" i="1"/>
  <c r="I48" i="7"/>
  <c r="W48" i="7" s="1"/>
  <c r="X43" i="7"/>
  <c r="H35" i="7"/>
  <c r="X35" i="7"/>
  <c r="O35" i="7"/>
  <c r="O84" i="7"/>
  <c r="W58" i="7"/>
  <c r="Y88" i="7"/>
  <c r="CY117" i="1"/>
  <c r="X117" i="1" s="1"/>
  <c r="CZ117" i="1"/>
  <c r="Y117" i="1" s="1"/>
  <c r="CP117" i="1"/>
  <c r="O117" i="1" s="1"/>
  <c r="BZ83" i="1"/>
  <c r="CG122" i="1"/>
  <c r="S158" i="1"/>
  <c r="T158" i="1"/>
  <c r="AG165" i="1" s="1"/>
  <c r="U158" i="1"/>
  <c r="AH165" i="1" s="1"/>
  <c r="V158" i="1"/>
  <c r="W158" i="1"/>
  <c r="AJ165" i="1" s="1"/>
  <c r="CD83" i="1"/>
  <c r="AU122" i="1"/>
  <c r="AS154" i="1"/>
  <c r="F182" i="1"/>
  <c r="CS158" i="1"/>
  <c r="V157" i="1"/>
  <c r="CP106" i="1"/>
  <c r="O106" i="1" s="1"/>
  <c r="GM106" i="1" s="1"/>
  <c r="GN106" i="1" s="1"/>
  <c r="CY96" i="1"/>
  <c r="X96" i="1" s="1"/>
  <c r="CZ96" i="1"/>
  <c r="Y96" i="1" s="1"/>
  <c r="AP165" i="1"/>
  <c r="S162" i="1"/>
  <c r="K93" i="7" s="1"/>
  <c r="AD120" i="1"/>
  <c r="AB119" i="1"/>
  <c r="AD118" i="1"/>
  <c r="AB118" i="1" s="1"/>
  <c r="S157" i="1"/>
  <c r="K77" i="7" s="1"/>
  <c r="F138" i="1"/>
  <c r="BC83" i="1"/>
  <c r="P118" i="1"/>
  <c r="P162" i="1"/>
  <c r="K96" i="7" s="1"/>
  <c r="R157" i="1"/>
  <c r="AB120" i="1"/>
  <c r="CC122" i="1"/>
  <c r="F169" i="1"/>
  <c r="BD165" i="1"/>
  <c r="AD163" i="1"/>
  <c r="AB163" i="1" s="1"/>
  <c r="CZ160" i="1"/>
  <c r="Y160" i="1" s="1"/>
  <c r="CB154" i="1"/>
  <c r="V120" i="1"/>
  <c r="V118" i="1"/>
  <c r="CP86" i="1"/>
  <c r="O86" i="1" s="1"/>
  <c r="BC165" i="1"/>
  <c r="BC195" i="1" s="1"/>
  <c r="CX151" i="3"/>
  <c r="CU145" i="3"/>
  <c r="CX148" i="3"/>
  <c r="CX152" i="3"/>
  <c r="Q162" i="1"/>
  <c r="K94" i="7" s="1"/>
  <c r="CP96" i="1"/>
  <c r="O96" i="1" s="1"/>
  <c r="CU123" i="3"/>
  <c r="CV123" i="3"/>
  <c r="CW126" i="3"/>
  <c r="CX129" i="3"/>
  <c r="CX133" i="3"/>
  <c r="CW125" i="3"/>
  <c r="CX125" i="3"/>
  <c r="CX128" i="3"/>
  <c r="CX131" i="3"/>
  <c r="K158" i="1"/>
  <c r="Q157" i="1"/>
  <c r="W163" i="1"/>
  <c r="AP83" i="1"/>
  <c r="F131" i="1"/>
  <c r="CT120" i="1"/>
  <c r="CQ119" i="1"/>
  <c r="CS118" i="1"/>
  <c r="S118" i="1"/>
  <c r="AB98" i="1"/>
  <c r="CR120" i="1"/>
  <c r="R120" i="1"/>
  <c r="CR118" i="1"/>
  <c r="CD165" i="1"/>
  <c r="CQ120" i="1"/>
  <c r="Q120" i="1"/>
  <c r="CP120" i="1" s="1"/>
  <c r="O120" i="1" s="1"/>
  <c r="CQ118" i="1"/>
  <c r="P158" i="1"/>
  <c r="CW113" i="3"/>
  <c r="CX113" i="3"/>
  <c r="Q118" i="1"/>
  <c r="AB104" i="1"/>
  <c r="CY91" i="1"/>
  <c r="X91" i="1" s="1"/>
  <c r="CZ91" i="1"/>
  <c r="Y91" i="1" s="1"/>
  <c r="CI165" i="1"/>
  <c r="CG165" i="1"/>
  <c r="S163" i="1"/>
  <c r="CP163" i="1" s="1"/>
  <c r="O163" i="1" s="1"/>
  <c r="K97" i="7" s="1"/>
  <c r="CS160" i="1"/>
  <c r="AB158" i="1"/>
  <c r="AB113" i="1"/>
  <c r="CQ113" i="1"/>
  <c r="CY103" i="1"/>
  <c r="X103" i="1" s="1"/>
  <c r="CZ103" i="1"/>
  <c r="Y103" i="1" s="1"/>
  <c r="U99" i="1"/>
  <c r="CT160" i="1"/>
  <c r="P160" i="1"/>
  <c r="CP160" i="1" s="1"/>
  <c r="O160" i="1" s="1"/>
  <c r="CQ163" i="1"/>
  <c r="R163" i="1"/>
  <c r="BB154" i="1"/>
  <c r="U108" i="1"/>
  <c r="V108" i="1"/>
  <c r="I109" i="1"/>
  <c r="GX109" i="1" s="1"/>
  <c r="I110" i="1"/>
  <c r="W110" i="1" s="1"/>
  <c r="K110" i="1"/>
  <c r="CS163" i="1"/>
  <c r="P157" i="1"/>
  <c r="K80" i="7" s="1"/>
  <c r="CP91" i="1"/>
  <c r="O91" i="1" s="1"/>
  <c r="CX136" i="3"/>
  <c r="CX142" i="3"/>
  <c r="CX141" i="3"/>
  <c r="CW136" i="3"/>
  <c r="CW135" i="3"/>
  <c r="CX135" i="3"/>
  <c r="CX144" i="3"/>
  <c r="CU134" i="3"/>
  <c r="GX160" i="1"/>
  <c r="BB122" i="1"/>
  <c r="P108" i="1"/>
  <c r="CP108" i="1" s="1"/>
  <c r="O108" i="1" s="1"/>
  <c r="GM108" i="1" s="1"/>
  <c r="GN108" i="1" s="1"/>
  <c r="AB94" i="1"/>
  <c r="CY93" i="1"/>
  <c r="X93" i="1" s="1"/>
  <c r="CZ93" i="1"/>
  <c r="Y93" i="1" s="1"/>
  <c r="CY90" i="1"/>
  <c r="X90" i="1" s="1"/>
  <c r="CZ90" i="1"/>
  <c r="Y90" i="1" s="1"/>
  <c r="AB102" i="1"/>
  <c r="CU39" i="3"/>
  <c r="CX40" i="3"/>
  <c r="CV39" i="3"/>
  <c r="CX39" i="3"/>
  <c r="CX42" i="3"/>
  <c r="CW41" i="3"/>
  <c r="CW42" i="3"/>
  <c r="CL83" i="1"/>
  <c r="CY47" i="1"/>
  <c r="X47" i="1" s="1"/>
  <c r="CZ47" i="1"/>
  <c r="Y47" i="1" s="1"/>
  <c r="CP29" i="1"/>
  <c r="O29" i="1" s="1"/>
  <c r="CX132" i="3"/>
  <c r="DF109" i="3"/>
  <c r="DJ109" i="3" s="1"/>
  <c r="DG109" i="3"/>
  <c r="DH109" i="3"/>
  <c r="DI109" i="3"/>
  <c r="CX64" i="3"/>
  <c r="CW45" i="3"/>
  <c r="K108" i="1"/>
  <c r="CU78" i="3"/>
  <c r="I99" i="1"/>
  <c r="T99" i="1" s="1"/>
  <c r="CV78" i="3"/>
  <c r="CX78" i="3"/>
  <c r="CW80" i="3"/>
  <c r="CX80" i="3"/>
  <c r="CX79" i="3"/>
  <c r="CT96" i="1"/>
  <c r="W96" i="1"/>
  <c r="CX69" i="3"/>
  <c r="CU67" i="3"/>
  <c r="CX68" i="3"/>
  <c r="CV67" i="3"/>
  <c r="CW75" i="3"/>
  <c r="CX67" i="3"/>
  <c r="CX75" i="3"/>
  <c r="CW72" i="3"/>
  <c r="CW74" i="3"/>
  <c r="CX74" i="3"/>
  <c r="CW71" i="3"/>
  <c r="CX71" i="3"/>
  <c r="CW73" i="3"/>
  <c r="CX73" i="3"/>
  <c r="I94" i="1"/>
  <c r="T94" i="1" s="1"/>
  <c r="CU64" i="3"/>
  <c r="CX66" i="3"/>
  <c r="CX65" i="3"/>
  <c r="CS90" i="1"/>
  <c r="AD89" i="1"/>
  <c r="AB89" i="1" s="1"/>
  <c r="CQ88" i="1"/>
  <c r="S88" i="1"/>
  <c r="CS86" i="1"/>
  <c r="CW146" i="3"/>
  <c r="CX139" i="3"/>
  <c r="CR90" i="1"/>
  <c r="R88" i="1"/>
  <c r="AD87" i="1"/>
  <c r="AB87" i="1" s="1"/>
  <c r="CR86" i="1"/>
  <c r="W36" i="1"/>
  <c r="CV134" i="3"/>
  <c r="CQ109" i="1"/>
  <c r="CR107" i="1"/>
  <c r="Q107" i="1" s="1"/>
  <c r="CS104" i="1"/>
  <c r="CS98" i="1"/>
  <c r="CS94" i="1"/>
  <c r="CS92" i="1"/>
  <c r="CQ90" i="1"/>
  <c r="Q88" i="1"/>
  <c r="P87" i="1"/>
  <c r="CX127" i="3"/>
  <c r="CR104" i="1"/>
  <c r="CT100" i="1"/>
  <c r="CR98" i="1"/>
  <c r="CR94" i="1"/>
  <c r="CR92" i="1"/>
  <c r="P88" i="1"/>
  <c r="CX153" i="3"/>
  <c r="AB108" i="1"/>
  <c r="AD103" i="1"/>
  <c r="AB103" i="1" s="1"/>
  <c r="CQ98" i="1"/>
  <c r="AB95" i="1"/>
  <c r="CQ94" i="1"/>
  <c r="AB93" i="1"/>
  <c r="CQ92" i="1"/>
  <c r="AB91" i="1"/>
  <c r="R86" i="1"/>
  <c r="CX143" i="3"/>
  <c r="AB106" i="1"/>
  <c r="V93" i="1"/>
  <c r="P90" i="1"/>
  <c r="K88" i="1"/>
  <c r="F61" i="1"/>
  <c r="CP47" i="1"/>
  <c r="O47" i="1" s="1"/>
  <c r="GM47" i="1" s="1"/>
  <c r="GN47" i="1" s="1"/>
  <c r="R104" i="1"/>
  <c r="CY104" i="1" s="1"/>
  <c r="X104" i="1" s="1"/>
  <c r="V36" i="1"/>
  <c r="CX150" i="3"/>
  <c r="DF63" i="3"/>
  <c r="DJ63" i="3" s="1"/>
  <c r="DG63" i="3"/>
  <c r="DH63" i="3"/>
  <c r="DI63" i="3"/>
  <c r="CV44" i="3"/>
  <c r="CR89" i="1"/>
  <c r="U36" i="1"/>
  <c r="I51" i="7" s="1"/>
  <c r="AB51" i="7" s="1"/>
  <c r="CV145" i="3"/>
  <c r="CX138" i="3"/>
  <c r="DF29" i="3"/>
  <c r="DJ29" i="3" s="1"/>
  <c r="DG29" i="3"/>
  <c r="DH29" i="3"/>
  <c r="DI29" i="3"/>
  <c r="U87" i="1"/>
  <c r="CW38" i="3"/>
  <c r="CX38" i="3"/>
  <c r="CW35" i="3"/>
  <c r="CX35" i="3"/>
  <c r="CX37" i="3"/>
  <c r="CU34" i="3"/>
  <c r="CX34" i="3"/>
  <c r="T36" i="1"/>
  <c r="CX126" i="3"/>
  <c r="Q92" i="1"/>
  <c r="CP92" i="1" s="1"/>
  <c r="O92" i="1" s="1"/>
  <c r="R89" i="1"/>
  <c r="CQ87" i="1"/>
  <c r="T87" i="1"/>
  <c r="BD51" i="1"/>
  <c r="CW147" i="3"/>
  <c r="CX140" i="3"/>
  <c r="CS103" i="1"/>
  <c r="CT101" i="1"/>
  <c r="CQ97" i="1"/>
  <c r="CQ93" i="1"/>
  <c r="CQ91" i="1"/>
  <c r="AD90" i="1"/>
  <c r="AB90" i="1" s="1"/>
  <c r="BX83" i="1"/>
  <c r="CZ43" i="1"/>
  <c r="Y43" i="1" s="1"/>
  <c r="T56" i="7" s="1"/>
  <c r="CS116" i="1"/>
  <c r="CR101" i="1"/>
  <c r="Q95" i="1"/>
  <c r="Q93" i="1"/>
  <c r="CP93" i="1" s="1"/>
  <c r="O93" i="1" s="1"/>
  <c r="GM93" i="1" s="1"/>
  <c r="GN93" i="1" s="1"/>
  <c r="Q87" i="1"/>
  <c r="GX36" i="1"/>
  <c r="CW86" i="3"/>
  <c r="BD122" i="1"/>
  <c r="CQ101" i="1"/>
  <c r="Q97" i="1"/>
  <c r="AZ51" i="1"/>
  <c r="CP39" i="1"/>
  <c r="O39" i="1" s="1"/>
  <c r="GM39" i="1" s="1"/>
  <c r="GN39" i="1" s="1"/>
  <c r="CP32" i="1"/>
  <c r="O32" i="1" s="1"/>
  <c r="CX81" i="3"/>
  <c r="CW36" i="3"/>
  <c r="CW48" i="3"/>
  <c r="CX48" i="3"/>
  <c r="CW47" i="3"/>
  <c r="CX47" i="3"/>
  <c r="CU44" i="3"/>
  <c r="CX50" i="3"/>
  <c r="CX46" i="3"/>
  <c r="CX51" i="3"/>
  <c r="AO51" i="1"/>
  <c r="CX70" i="3"/>
  <c r="DF59" i="3"/>
  <c r="DJ59" i="3" s="1"/>
  <c r="DG59" i="3"/>
  <c r="DH59" i="3"/>
  <c r="DI59" i="3"/>
  <c r="DH18" i="3"/>
  <c r="DI18" i="3"/>
  <c r="BZ26" i="1"/>
  <c r="DF111" i="3"/>
  <c r="DG111" i="3"/>
  <c r="DJ111" i="3" s="1"/>
  <c r="DH111" i="3"/>
  <c r="DH53" i="3"/>
  <c r="DI53" i="3"/>
  <c r="CX21" i="3"/>
  <c r="DG16" i="3"/>
  <c r="DJ16" i="3" s="1"/>
  <c r="DH16" i="3"/>
  <c r="DI16" i="3"/>
  <c r="DF6" i="3"/>
  <c r="DG6" i="3"/>
  <c r="DH6" i="3"/>
  <c r="DI6" i="3"/>
  <c r="DJ6" i="3" s="1"/>
  <c r="CW10" i="3"/>
  <c r="CX10" i="3"/>
  <c r="BY26" i="1"/>
  <c r="CX123" i="3"/>
  <c r="DF120" i="3"/>
  <c r="DG120" i="3"/>
  <c r="DJ120" i="3" s="1"/>
  <c r="DH120" i="3"/>
  <c r="DI120" i="3"/>
  <c r="CW79" i="3"/>
  <c r="CV34" i="3"/>
  <c r="CX23" i="3"/>
  <c r="CW14" i="3"/>
  <c r="CX14" i="3"/>
  <c r="AB42" i="1"/>
  <c r="AB40" i="1"/>
  <c r="AB38" i="1"/>
  <c r="AD35" i="1"/>
  <c r="AB35" i="1" s="1"/>
  <c r="AB29" i="1"/>
  <c r="DF103" i="3"/>
  <c r="DG103" i="3"/>
  <c r="DJ103" i="3" s="1"/>
  <c r="I45" i="1"/>
  <c r="S61" i="7" s="1"/>
  <c r="R41" i="1"/>
  <c r="CY41" i="1" s="1"/>
  <c r="X41" i="1" s="1"/>
  <c r="R36" i="1"/>
  <c r="K48" i="7" s="1"/>
  <c r="Q33" i="1"/>
  <c r="CP33" i="1" s="1"/>
  <c r="O33" i="1" s="1"/>
  <c r="AD32" i="1"/>
  <c r="AB32" i="1" s="1"/>
  <c r="P30" i="1"/>
  <c r="CX45" i="3"/>
  <c r="CV11" i="3"/>
  <c r="CX11" i="3"/>
  <c r="CV2" i="3"/>
  <c r="CX145" i="3"/>
  <c r="CX76" i="3"/>
  <c r="CW124" i="3"/>
  <c r="CX124" i="3"/>
  <c r="DG112" i="3"/>
  <c r="DJ112" i="3" s="1"/>
  <c r="DH112" i="3"/>
  <c r="DI112" i="3"/>
  <c r="CW68" i="3"/>
  <c r="CW37" i="3"/>
  <c r="CV19" i="3"/>
  <c r="CX19" i="3"/>
  <c r="DH7" i="3"/>
  <c r="DI7" i="3"/>
  <c r="DF7" i="3"/>
  <c r="AB49" i="1"/>
  <c r="CQ46" i="1"/>
  <c r="CS42" i="1"/>
  <c r="CS40" i="1"/>
  <c r="CS38" i="1"/>
  <c r="CS29" i="1"/>
  <c r="CX149" i="3"/>
  <c r="DF104" i="3"/>
  <c r="DG104" i="3"/>
  <c r="DJ104" i="3" s="1"/>
  <c r="DH104" i="3"/>
  <c r="DI104" i="3"/>
  <c r="CW85" i="3"/>
  <c r="CX43" i="3"/>
  <c r="CR42" i="1"/>
  <c r="CR40" i="1"/>
  <c r="U40" i="1"/>
  <c r="CR38" i="1"/>
  <c r="K36" i="1"/>
  <c r="CT35" i="1"/>
  <c r="W35" i="1"/>
  <c r="CZ33" i="1"/>
  <c r="Y33" i="1" s="1"/>
  <c r="CW8" i="3"/>
  <c r="CX8" i="3"/>
  <c r="CR29" i="1"/>
  <c r="DI98" i="3"/>
  <c r="DF58" i="3"/>
  <c r="DJ58" i="3" s="1"/>
  <c r="DG58" i="3"/>
  <c r="DH58" i="3"/>
  <c r="DI58" i="3"/>
  <c r="CW40" i="3"/>
  <c r="CQ42" i="1"/>
  <c r="CZ41" i="1"/>
  <c r="Y41" i="1" s="1"/>
  <c r="CQ40" i="1"/>
  <c r="CQ38" i="1"/>
  <c r="I36" i="1"/>
  <c r="V45" i="7" s="1"/>
  <c r="CS35" i="1"/>
  <c r="AD33" i="1"/>
  <c r="AB33" i="1" s="1"/>
  <c r="CT32" i="1"/>
  <c r="CQ29" i="1"/>
  <c r="CX146" i="3"/>
  <c r="CW137" i="3"/>
  <c r="CX137" i="3"/>
  <c r="DH98" i="3"/>
  <c r="CX72" i="3"/>
  <c r="DI62" i="3"/>
  <c r="CX24" i="3"/>
  <c r="DG18" i="3"/>
  <c r="DF17" i="3"/>
  <c r="DJ17" i="3" s="1"/>
  <c r="DH17" i="3"/>
  <c r="CV5" i="3"/>
  <c r="CX5" i="3"/>
  <c r="AU51" i="1"/>
  <c r="CT49" i="1"/>
  <c r="S40" i="1"/>
  <c r="CP40" i="1" s="1"/>
  <c r="O40" i="1" s="1"/>
  <c r="CR35" i="1"/>
  <c r="CS32" i="1"/>
  <c r="DI115" i="3"/>
  <c r="CV108" i="3"/>
  <c r="CX108" i="3"/>
  <c r="DI106" i="3"/>
  <c r="DG98" i="3"/>
  <c r="DJ98" i="3" s="1"/>
  <c r="CX97" i="3"/>
  <c r="CX77" i="3"/>
  <c r="DH62" i="3"/>
  <c r="DF52" i="3"/>
  <c r="DG52" i="3"/>
  <c r="DH52" i="3"/>
  <c r="DI52" i="3"/>
  <c r="DJ52" i="3" s="1"/>
  <c r="CX22" i="3"/>
  <c r="DF18" i="3"/>
  <c r="DJ18" i="3" s="1"/>
  <c r="R42" i="1"/>
  <c r="R38" i="1"/>
  <c r="GX35" i="1"/>
  <c r="CR32" i="1"/>
  <c r="R29" i="1"/>
  <c r="CX118" i="3"/>
  <c r="DH115" i="3"/>
  <c r="DI111" i="3"/>
  <c r="DH106" i="3"/>
  <c r="CW69" i="3"/>
  <c r="DG62" i="3"/>
  <c r="DG53" i="3"/>
  <c r="DJ53" i="3" s="1"/>
  <c r="CW49" i="3"/>
  <c r="CX49" i="3"/>
  <c r="DF33" i="3"/>
  <c r="DJ33" i="3" s="1"/>
  <c r="DG33" i="3"/>
  <c r="DH33" i="3"/>
  <c r="DI30" i="3"/>
  <c r="DG30" i="3"/>
  <c r="DF28" i="3"/>
  <c r="DG28" i="3"/>
  <c r="DH28" i="3"/>
  <c r="DI28" i="3"/>
  <c r="DJ28" i="3" s="1"/>
  <c r="DI26" i="3"/>
  <c r="CX20" i="3"/>
  <c r="DF16" i="3"/>
  <c r="CR49" i="1"/>
  <c r="CS47" i="1"/>
  <c r="CS45" i="1"/>
  <c r="I44" i="1"/>
  <c r="V60" i="7" s="1"/>
  <c r="CS43" i="1"/>
  <c r="CZ31" i="1"/>
  <c r="Y31" i="1" s="1"/>
  <c r="DG115" i="3"/>
  <c r="DJ115" i="3" s="1"/>
  <c r="DG106" i="3"/>
  <c r="DI103" i="3"/>
  <c r="CV64" i="3"/>
  <c r="DI57" i="3"/>
  <c r="DF53" i="3"/>
  <c r="CW46" i="3"/>
  <c r="DH26" i="3"/>
  <c r="DF15" i="3"/>
  <c r="DG15" i="3"/>
  <c r="DH15" i="3"/>
  <c r="DI15" i="3"/>
  <c r="DJ15" i="3" s="1"/>
  <c r="DI2" i="3"/>
  <c r="DJ2" i="3" s="1"/>
  <c r="CZ34" i="1"/>
  <c r="Y34" i="1" s="1"/>
  <c r="CU9" i="3"/>
  <c r="CV9" i="3"/>
  <c r="CX9" i="3"/>
  <c r="DF119" i="3"/>
  <c r="DG119" i="3"/>
  <c r="DJ119" i="3" s="1"/>
  <c r="CX110" i="3"/>
  <c r="DH105" i="3"/>
  <c r="DI105" i="3"/>
  <c r="DH103" i="3"/>
  <c r="DI99" i="3"/>
  <c r="CW87" i="3"/>
  <c r="DH57" i="3"/>
  <c r="CX44" i="3"/>
  <c r="CX41" i="3"/>
  <c r="DG26" i="3"/>
  <c r="DJ26" i="3" s="1"/>
  <c r="DH2" i="3"/>
  <c r="CZ46" i="1"/>
  <c r="Y46" i="1" s="1"/>
  <c r="Q35" i="1"/>
  <c r="R32" i="1"/>
  <c r="CY32" i="1" s="1"/>
  <c r="X32" i="1" s="1"/>
  <c r="CS30" i="1"/>
  <c r="CX147" i="3"/>
  <c r="CX134" i="3"/>
  <c r="DG99" i="3"/>
  <c r="DJ99" i="3" s="1"/>
  <c r="DG57" i="3"/>
  <c r="DJ57" i="3" s="1"/>
  <c r="CX36" i="3"/>
  <c r="DI32" i="3"/>
  <c r="DG2" i="3"/>
  <c r="CX130" i="3"/>
  <c r="DF99" i="3"/>
  <c r="CW70" i="3"/>
  <c r="CV25" i="3"/>
  <c r="CX25" i="3"/>
  <c r="CV6" i="3"/>
  <c r="CX4" i="3"/>
  <c r="DH27" i="3"/>
  <c r="DH13" i="3"/>
  <c r="DH3" i="3"/>
  <c r="DG27" i="3"/>
  <c r="DJ27" i="3" s="1"/>
  <c r="DG13" i="3"/>
  <c r="DJ13" i="3" s="1"/>
  <c r="DG3" i="3"/>
  <c r="DJ3" i="3" s="1"/>
  <c r="CX1" i="3"/>
  <c r="T29" i="7" l="1"/>
  <c r="K33" i="7" s="1"/>
  <c r="Y84" i="7"/>
  <c r="I61" i="7"/>
  <c r="X61" i="7" s="1"/>
  <c r="CP104" i="1"/>
  <c r="O104" i="1" s="1"/>
  <c r="GM103" i="1"/>
  <c r="GN103" i="1" s="1"/>
  <c r="GM117" i="1"/>
  <c r="GN117" i="1" s="1"/>
  <c r="CY95" i="1"/>
  <c r="X95" i="1" s="1"/>
  <c r="Q61" i="7"/>
  <c r="CP115" i="1"/>
  <c r="O115" i="1" s="1"/>
  <c r="CP95" i="1"/>
  <c r="O95" i="1" s="1"/>
  <c r="GM95" i="1" s="1"/>
  <c r="GN95" i="1" s="1"/>
  <c r="W45" i="1"/>
  <c r="CP158" i="1"/>
  <c r="O158" i="1" s="1"/>
  <c r="K86" i="7"/>
  <c r="DH55" i="3"/>
  <c r="DI55" i="3"/>
  <c r="DF55" i="3"/>
  <c r="DG55" i="3"/>
  <c r="DJ55" i="3" s="1"/>
  <c r="V44" i="1"/>
  <c r="S60" i="7"/>
  <c r="I63" i="7" s="1"/>
  <c r="Q60" i="7"/>
  <c r="I62" i="7" s="1"/>
  <c r="E60" i="7"/>
  <c r="CZ92" i="1"/>
  <c r="Y92" i="1" s="1"/>
  <c r="GM92" i="1" s="1"/>
  <c r="GN92" i="1" s="1"/>
  <c r="AE165" i="1"/>
  <c r="K79" i="7"/>
  <c r="O27" i="7"/>
  <c r="DF114" i="3"/>
  <c r="DG114" i="3"/>
  <c r="DH114" i="3"/>
  <c r="DI114" i="3"/>
  <c r="DJ114" i="3" s="1"/>
  <c r="CP119" i="1"/>
  <c r="O119" i="1" s="1"/>
  <c r="T45" i="1"/>
  <c r="U61" i="7"/>
  <c r="E61" i="7"/>
  <c r="V61" i="7"/>
  <c r="T21" i="7"/>
  <c r="K25" i="7" s="1"/>
  <c r="CZ35" i="1"/>
  <c r="Y35" i="1" s="1"/>
  <c r="T37" i="7" s="1"/>
  <c r="K42" i="7" s="1"/>
  <c r="V45" i="1"/>
  <c r="AI51" i="1" s="1"/>
  <c r="W46" i="7"/>
  <c r="CP107" i="1"/>
  <c r="O107" i="1" s="1"/>
  <c r="GM107" i="1" s="1"/>
  <c r="GN107" i="1" s="1"/>
  <c r="CG26" i="1"/>
  <c r="AX51" i="1"/>
  <c r="F69" i="1"/>
  <c r="CY43" i="1"/>
  <c r="X43" i="1" s="1"/>
  <c r="R56" i="7" s="1"/>
  <c r="CY49" i="1"/>
  <c r="X49" i="1" s="1"/>
  <c r="GM49" i="1" s="1"/>
  <c r="GN49" i="1" s="1"/>
  <c r="GM96" i="1"/>
  <c r="GN96" i="1" s="1"/>
  <c r="CP118" i="1"/>
  <c r="O118" i="1" s="1"/>
  <c r="AI165" i="1"/>
  <c r="H52" i="7"/>
  <c r="CZ119" i="1"/>
  <c r="Y119" i="1" s="1"/>
  <c r="I99" i="7"/>
  <c r="O101" i="7" s="1"/>
  <c r="GM46" i="1"/>
  <c r="GN46" i="1" s="1"/>
  <c r="CZ48" i="1"/>
  <c r="Y48" i="1" s="1"/>
  <c r="GM48" i="1" s="1"/>
  <c r="GN48" i="1" s="1"/>
  <c r="CX92" i="3"/>
  <c r="DG92" i="3" s="1"/>
  <c r="CP97" i="1"/>
  <c r="O97" i="1" s="1"/>
  <c r="AD165" i="1"/>
  <c r="K78" i="7"/>
  <c r="O43" i="7"/>
  <c r="X27" i="7"/>
  <c r="CY33" i="1"/>
  <c r="X33" i="1" s="1"/>
  <c r="GM33" i="1" s="1"/>
  <c r="GN33" i="1" s="1"/>
  <c r="CY161" i="1"/>
  <c r="X161" i="1" s="1"/>
  <c r="GM161" i="1" s="1"/>
  <c r="GO161" i="1" s="1"/>
  <c r="CZ161" i="1"/>
  <c r="Y161" i="1" s="1"/>
  <c r="CZ30" i="1"/>
  <c r="Y30" i="1" s="1"/>
  <c r="F64" i="1"/>
  <c r="CJ165" i="1"/>
  <c r="BA165" i="1" s="1"/>
  <c r="F175" i="1"/>
  <c r="CZ87" i="1"/>
  <c r="Y87" i="1" s="1"/>
  <c r="CI122" i="1"/>
  <c r="CI83" i="1" s="1"/>
  <c r="H88" i="7"/>
  <c r="CY34" i="1"/>
  <c r="X34" i="1" s="1"/>
  <c r="R29" i="7" s="1"/>
  <c r="K32" i="7" s="1"/>
  <c r="K31" i="7"/>
  <c r="E86" i="7"/>
  <c r="C87" i="7"/>
  <c r="K99" i="1"/>
  <c r="U97" i="1"/>
  <c r="I98" i="1"/>
  <c r="S97" i="1"/>
  <c r="CZ115" i="1"/>
  <c r="Y115" i="1" s="1"/>
  <c r="CY115" i="1"/>
  <c r="X115" i="1" s="1"/>
  <c r="CP35" i="1"/>
  <c r="O35" i="1" s="1"/>
  <c r="K39" i="7"/>
  <c r="CP30" i="1"/>
  <c r="O30" i="1" s="1"/>
  <c r="GM30" i="1" s="1"/>
  <c r="GN30" i="1" s="1"/>
  <c r="CY35" i="1"/>
  <c r="X35" i="1" s="1"/>
  <c r="R37" i="7" s="1"/>
  <c r="K41" i="7" s="1"/>
  <c r="H27" i="7"/>
  <c r="CY31" i="1"/>
  <c r="X31" i="1" s="1"/>
  <c r="R21" i="7" s="1"/>
  <c r="K24" i="7" s="1"/>
  <c r="K23" i="7"/>
  <c r="DF116" i="3"/>
  <c r="DG116" i="3"/>
  <c r="DJ116" i="3" s="1"/>
  <c r="DH116" i="3"/>
  <c r="DI116" i="3"/>
  <c r="U45" i="7"/>
  <c r="I47" i="7"/>
  <c r="X52" i="7" s="1"/>
  <c r="S45" i="7"/>
  <c r="I50" i="7" s="1"/>
  <c r="E45" i="7"/>
  <c r="CX85" i="3"/>
  <c r="DF85" i="3" s="1"/>
  <c r="GM41" i="1"/>
  <c r="GN41" i="1" s="1"/>
  <c r="CY89" i="1"/>
  <c r="X89" i="1" s="1"/>
  <c r="GM89" i="1" s="1"/>
  <c r="GN89" i="1" s="1"/>
  <c r="CP90" i="1"/>
  <c r="O90" i="1" s="1"/>
  <c r="GM90" i="1" s="1"/>
  <c r="GN90" i="1" s="1"/>
  <c r="CY120" i="1"/>
  <c r="X120" i="1" s="1"/>
  <c r="P97" i="1"/>
  <c r="U60" i="7"/>
  <c r="H104" i="7"/>
  <c r="I112" i="7" s="1"/>
  <c r="CJ154" i="1"/>
  <c r="AJ154" i="1"/>
  <c r="W165" i="1"/>
  <c r="AH154" i="1"/>
  <c r="U165" i="1"/>
  <c r="AG154" i="1"/>
  <c r="T165" i="1"/>
  <c r="DI48" i="3"/>
  <c r="DG48" i="3"/>
  <c r="DJ48" i="3" s="1"/>
  <c r="DH48" i="3"/>
  <c r="DF48" i="3"/>
  <c r="DF138" i="3"/>
  <c r="DJ138" i="3" s="1"/>
  <c r="DG138" i="3"/>
  <c r="DH138" i="3"/>
  <c r="DI138" i="3"/>
  <c r="U44" i="1"/>
  <c r="DH39" i="3"/>
  <c r="DF39" i="3"/>
  <c r="DG39" i="3"/>
  <c r="DI39" i="3"/>
  <c r="DJ39" i="3" s="1"/>
  <c r="BB83" i="1"/>
  <c r="F135" i="1"/>
  <c r="BB195" i="1"/>
  <c r="CG154" i="1"/>
  <c r="AX165" i="1"/>
  <c r="V109" i="1"/>
  <c r="DI76" i="3"/>
  <c r="DF76" i="3"/>
  <c r="DJ76" i="3" s="1"/>
  <c r="DG76" i="3"/>
  <c r="DH76" i="3"/>
  <c r="DF126" i="3"/>
  <c r="DG126" i="3"/>
  <c r="DJ126" i="3" s="1"/>
  <c r="DH126" i="3"/>
  <c r="DI126" i="3"/>
  <c r="CY86" i="1"/>
  <c r="X86" i="1" s="1"/>
  <c r="DF64" i="3"/>
  <c r="DG64" i="3"/>
  <c r="DH64" i="3"/>
  <c r="DI64" i="3"/>
  <c r="DJ64" i="3" s="1"/>
  <c r="AC165" i="1"/>
  <c r="CP157" i="1"/>
  <c r="O157" i="1" s="1"/>
  <c r="AZ165" i="1"/>
  <c r="CI154" i="1"/>
  <c r="AE154" i="1"/>
  <c r="R165" i="1"/>
  <c r="CY162" i="1"/>
  <c r="X162" i="1" s="1"/>
  <c r="R91" i="7" s="1"/>
  <c r="CZ162" i="1"/>
  <c r="Y162" i="1" s="1"/>
  <c r="T91" i="7" s="1"/>
  <c r="DF145" i="3"/>
  <c r="DH145" i="3"/>
  <c r="DG145" i="3"/>
  <c r="DI145" i="3"/>
  <c r="DJ145" i="3" s="1"/>
  <c r="GM43" i="1"/>
  <c r="GN43" i="1" s="1"/>
  <c r="DH68" i="3"/>
  <c r="DG68" i="3"/>
  <c r="DJ68" i="3" s="1"/>
  <c r="DI68" i="3"/>
  <c r="DF68" i="3"/>
  <c r="DI40" i="3"/>
  <c r="DF40" i="3"/>
  <c r="DG40" i="3"/>
  <c r="DJ40" i="3" s="1"/>
  <c r="DH40" i="3"/>
  <c r="U94" i="1"/>
  <c r="CP162" i="1"/>
  <c r="O162" i="1" s="1"/>
  <c r="GM162" i="1" s="1"/>
  <c r="GO162" i="1" s="1"/>
  <c r="F174" i="1"/>
  <c r="AP195" i="1"/>
  <c r="AP154" i="1"/>
  <c r="CY158" i="1"/>
  <c r="X158" i="1" s="1"/>
  <c r="R86" i="7" s="1"/>
  <c r="CZ158" i="1"/>
  <c r="Y158" i="1" s="1"/>
  <c r="T86" i="7" s="1"/>
  <c r="DI1" i="3"/>
  <c r="DJ1" i="3" s="1"/>
  <c r="DF1" i="3"/>
  <c r="DG1" i="3"/>
  <c r="DH1" i="3"/>
  <c r="DG36" i="3"/>
  <c r="DJ36" i="3" s="1"/>
  <c r="DH36" i="3"/>
  <c r="DI36" i="3"/>
  <c r="DF36" i="3"/>
  <c r="DF20" i="3"/>
  <c r="DJ20" i="3" s="1"/>
  <c r="DG20" i="3"/>
  <c r="DH20" i="3"/>
  <c r="DI20" i="3"/>
  <c r="DF77" i="3"/>
  <c r="DJ77" i="3" s="1"/>
  <c r="DG77" i="3"/>
  <c r="DH77" i="3"/>
  <c r="DI77" i="3"/>
  <c r="DH81" i="3"/>
  <c r="DI81" i="3"/>
  <c r="DF81" i="3"/>
  <c r="DJ81" i="3" s="1"/>
  <c r="DG81" i="3"/>
  <c r="U45" i="1"/>
  <c r="DF65" i="3"/>
  <c r="DJ65" i="3" s="1"/>
  <c r="DG65" i="3"/>
  <c r="DH65" i="3"/>
  <c r="DI65" i="3"/>
  <c r="T109" i="1"/>
  <c r="GX99" i="1"/>
  <c r="Q109" i="1"/>
  <c r="DF130" i="3"/>
  <c r="DJ130" i="3" s="1"/>
  <c r="DG130" i="3"/>
  <c r="DH130" i="3"/>
  <c r="DI130" i="3"/>
  <c r="DH97" i="3"/>
  <c r="DI97" i="3"/>
  <c r="DJ97" i="3" s="1"/>
  <c r="DF97" i="3"/>
  <c r="DG97" i="3"/>
  <c r="DH24" i="3"/>
  <c r="DI24" i="3"/>
  <c r="DF24" i="3"/>
  <c r="DJ24" i="3" s="1"/>
  <c r="DG24" i="3"/>
  <c r="DI11" i="3"/>
  <c r="DJ11" i="3" s="1"/>
  <c r="DF11" i="3"/>
  <c r="DG11" i="3"/>
  <c r="DH11" i="3"/>
  <c r="DF14" i="3"/>
  <c r="DG14" i="3"/>
  <c r="DJ14" i="3" s="1"/>
  <c r="DH14" i="3"/>
  <c r="DI14" i="3"/>
  <c r="DF34" i="3"/>
  <c r="DG34" i="3"/>
  <c r="DH34" i="3"/>
  <c r="DI34" i="3"/>
  <c r="DJ34" i="3" s="1"/>
  <c r="T44" i="1"/>
  <c r="DF127" i="3"/>
  <c r="DJ127" i="3" s="1"/>
  <c r="DG127" i="3"/>
  <c r="DH127" i="3"/>
  <c r="DI127" i="3"/>
  <c r="DI66" i="3"/>
  <c r="DF66" i="3"/>
  <c r="DJ66" i="3" s="1"/>
  <c r="DG66" i="3"/>
  <c r="DH66" i="3"/>
  <c r="DF69" i="3"/>
  <c r="DG69" i="3"/>
  <c r="DJ69" i="3" s="1"/>
  <c r="DH69" i="3"/>
  <c r="DI69" i="3"/>
  <c r="DG144" i="3"/>
  <c r="DF144" i="3"/>
  <c r="DJ144" i="3" s="1"/>
  <c r="DH144" i="3"/>
  <c r="DI144" i="3"/>
  <c r="U109" i="1"/>
  <c r="DF70" i="3"/>
  <c r="DG70" i="3"/>
  <c r="DJ70" i="3" s="1"/>
  <c r="DH70" i="3"/>
  <c r="DI70" i="3"/>
  <c r="DF135" i="3"/>
  <c r="DG135" i="3"/>
  <c r="DJ135" i="3" s="1"/>
  <c r="DH135" i="3"/>
  <c r="DI135" i="3"/>
  <c r="AD154" i="1"/>
  <c r="Q165" i="1"/>
  <c r="DI134" i="3"/>
  <c r="DJ134" i="3" s="1"/>
  <c r="DF134" i="3"/>
  <c r="DG134" i="3"/>
  <c r="DH134" i="3"/>
  <c r="DF110" i="3"/>
  <c r="DG110" i="3"/>
  <c r="DH110" i="3"/>
  <c r="DI110" i="3"/>
  <c r="DJ110" i="3" s="1"/>
  <c r="DF118" i="3"/>
  <c r="DG118" i="3"/>
  <c r="DJ118" i="3" s="1"/>
  <c r="DH118" i="3"/>
  <c r="DI118" i="3"/>
  <c r="DF72" i="3"/>
  <c r="DG72" i="3"/>
  <c r="DJ72" i="3" s="1"/>
  <c r="DH72" i="3"/>
  <c r="DI72" i="3"/>
  <c r="DF43" i="3"/>
  <c r="DG43" i="3"/>
  <c r="DJ43" i="3" s="1"/>
  <c r="DH43" i="3"/>
  <c r="DI43" i="3"/>
  <c r="DG45" i="3"/>
  <c r="DJ45" i="3" s="1"/>
  <c r="DH45" i="3"/>
  <c r="DI45" i="3"/>
  <c r="DF45" i="3"/>
  <c r="DF23" i="3"/>
  <c r="DJ23" i="3" s="1"/>
  <c r="DH23" i="3"/>
  <c r="DG23" i="3"/>
  <c r="DI23" i="3"/>
  <c r="DI37" i="3"/>
  <c r="DG37" i="3"/>
  <c r="DJ37" i="3" s="1"/>
  <c r="DF37" i="3"/>
  <c r="DH37" i="3"/>
  <c r="CP87" i="1"/>
  <c r="O87" i="1" s="1"/>
  <c r="P94" i="1"/>
  <c r="Q94" i="1"/>
  <c r="R94" i="1"/>
  <c r="S94" i="1"/>
  <c r="DF132" i="3"/>
  <c r="DJ132" i="3" s="1"/>
  <c r="DG132" i="3"/>
  <c r="DH132" i="3"/>
  <c r="DI132" i="3"/>
  <c r="S109" i="1"/>
  <c r="W99" i="1"/>
  <c r="AU83" i="1"/>
  <c r="F141" i="1"/>
  <c r="AZ122" i="1"/>
  <c r="DI147" i="3"/>
  <c r="DF147" i="3"/>
  <c r="DG147" i="3"/>
  <c r="DJ147" i="3" s="1"/>
  <c r="DH147" i="3"/>
  <c r="DH85" i="3"/>
  <c r="DI85" i="3"/>
  <c r="F55" i="1"/>
  <c r="AO26" i="1"/>
  <c r="AO195" i="1"/>
  <c r="AZ26" i="1"/>
  <c r="F62" i="1"/>
  <c r="DH140" i="3"/>
  <c r="DI140" i="3"/>
  <c r="DF140" i="3"/>
  <c r="DJ140" i="3" s="1"/>
  <c r="DG140" i="3"/>
  <c r="DF35" i="3"/>
  <c r="DG35" i="3"/>
  <c r="DJ35" i="3" s="1"/>
  <c r="DH35" i="3"/>
  <c r="DI35" i="3"/>
  <c r="DF73" i="3"/>
  <c r="DG73" i="3"/>
  <c r="DJ73" i="3" s="1"/>
  <c r="DH73" i="3"/>
  <c r="DI73" i="3"/>
  <c r="DF79" i="3"/>
  <c r="DG79" i="3"/>
  <c r="DJ79" i="3" s="1"/>
  <c r="DH79" i="3"/>
  <c r="DI79" i="3"/>
  <c r="K112" i="1"/>
  <c r="T110" i="1"/>
  <c r="U110" i="1"/>
  <c r="I111" i="1"/>
  <c r="I112" i="1"/>
  <c r="R110" i="1"/>
  <c r="V110" i="1"/>
  <c r="DF131" i="3"/>
  <c r="DJ131" i="3" s="1"/>
  <c r="DG131" i="3"/>
  <c r="DH131" i="3"/>
  <c r="DI131" i="3"/>
  <c r="DH152" i="3"/>
  <c r="DI152" i="3"/>
  <c r="DF152" i="3"/>
  <c r="DJ152" i="3" s="1"/>
  <c r="DG152" i="3"/>
  <c r="AQ83" i="1"/>
  <c r="F132" i="1"/>
  <c r="AQ195" i="1"/>
  <c r="DF137" i="3"/>
  <c r="DG137" i="3"/>
  <c r="DJ137" i="3" s="1"/>
  <c r="DH137" i="3"/>
  <c r="DI137" i="3"/>
  <c r="DI19" i="3"/>
  <c r="DJ19" i="3" s="1"/>
  <c r="DG19" i="3"/>
  <c r="DH19" i="3"/>
  <c r="DF19" i="3"/>
  <c r="DF21" i="3"/>
  <c r="DJ21" i="3" s="1"/>
  <c r="DG21" i="3"/>
  <c r="DH21" i="3"/>
  <c r="DI21" i="3"/>
  <c r="DF80" i="3"/>
  <c r="DG80" i="3"/>
  <c r="DJ80" i="3" s="1"/>
  <c r="DH80" i="3"/>
  <c r="DI80" i="3"/>
  <c r="DF141" i="3"/>
  <c r="DJ141" i="3" s="1"/>
  <c r="DG141" i="3"/>
  <c r="DH141" i="3"/>
  <c r="DI141" i="3"/>
  <c r="AU165" i="1"/>
  <c r="CD154" i="1"/>
  <c r="DI128" i="3"/>
  <c r="DG128" i="3"/>
  <c r="DH128" i="3"/>
  <c r="DF128" i="3"/>
  <c r="DJ128" i="3" s="1"/>
  <c r="DF148" i="3"/>
  <c r="DJ148" i="3" s="1"/>
  <c r="DG148" i="3"/>
  <c r="DH148" i="3"/>
  <c r="DI148" i="3"/>
  <c r="BD154" i="1"/>
  <c r="F190" i="1"/>
  <c r="CZ157" i="1"/>
  <c r="Y157" i="1" s="1"/>
  <c r="AF165" i="1"/>
  <c r="CY157" i="1"/>
  <c r="X157" i="1" s="1"/>
  <c r="R75" i="7" s="1"/>
  <c r="K81" i="7" s="1"/>
  <c r="CG83" i="1"/>
  <c r="AX122" i="1"/>
  <c r="DF108" i="3"/>
  <c r="DG108" i="3"/>
  <c r="DH108" i="3"/>
  <c r="DI108" i="3"/>
  <c r="DJ108" i="3" s="1"/>
  <c r="DI92" i="3"/>
  <c r="DF92" i="3"/>
  <c r="DJ92" i="3" s="1"/>
  <c r="DG38" i="3"/>
  <c r="DJ38" i="3" s="1"/>
  <c r="DI38" i="3"/>
  <c r="DF38" i="3"/>
  <c r="DH38" i="3"/>
  <c r="DF139" i="3"/>
  <c r="DJ139" i="3" s="1"/>
  <c r="DH139" i="3"/>
  <c r="DG139" i="3"/>
  <c r="DI139" i="3"/>
  <c r="DF71" i="3"/>
  <c r="DG71" i="3"/>
  <c r="DJ71" i="3" s="1"/>
  <c r="DH71" i="3"/>
  <c r="DI71" i="3"/>
  <c r="DF142" i="3"/>
  <c r="DJ142" i="3" s="1"/>
  <c r="DG142" i="3"/>
  <c r="DH142" i="3"/>
  <c r="DI142" i="3"/>
  <c r="DI125" i="3"/>
  <c r="DF125" i="3"/>
  <c r="DG125" i="3"/>
  <c r="DJ125" i="3" s="1"/>
  <c r="DH125" i="3"/>
  <c r="DF4" i="3"/>
  <c r="DG4" i="3"/>
  <c r="DJ4" i="3" s="1"/>
  <c r="DH4" i="3"/>
  <c r="DI4" i="3"/>
  <c r="CY38" i="1"/>
  <c r="X38" i="1" s="1"/>
  <c r="CZ38" i="1"/>
  <c r="Y38" i="1" s="1"/>
  <c r="DG146" i="3"/>
  <c r="DJ146" i="3" s="1"/>
  <c r="DH146" i="3"/>
  <c r="DF146" i="3"/>
  <c r="DI146" i="3"/>
  <c r="DF51" i="3"/>
  <c r="DJ51" i="3" s="1"/>
  <c r="DG51" i="3"/>
  <c r="DH51" i="3"/>
  <c r="DI51" i="3"/>
  <c r="DF78" i="3"/>
  <c r="DG78" i="3"/>
  <c r="DH78" i="3"/>
  <c r="DI78" i="3"/>
  <c r="DJ78" i="3" s="1"/>
  <c r="DF136" i="3"/>
  <c r="DG136" i="3"/>
  <c r="DJ136" i="3" s="1"/>
  <c r="DH136" i="3"/>
  <c r="DI136" i="3"/>
  <c r="DI113" i="3"/>
  <c r="DF113" i="3"/>
  <c r="DG113" i="3"/>
  <c r="DJ113" i="3" s="1"/>
  <c r="DH113" i="3"/>
  <c r="W94" i="1"/>
  <c r="CY118" i="1"/>
  <c r="X118" i="1" s="1"/>
  <c r="CZ118" i="1"/>
  <c r="Y118" i="1" s="1"/>
  <c r="DF151" i="3"/>
  <c r="DJ151" i="3" s="1"/>
  <c r="DH151" i="3"/>
  <c r="DG151" i="3"/>
  <c r="DI151" i="3"/>
  <c r="CZ86" i="1"/>
  <c r="Y86" i="1" s="1"/>
  <c r="GM86" i="1" s="1"/>
  <c r="GX94" i="1"/>
  <c r="DI46" i="3"/>
  <c r="DF46" i="3"/>
  <c r="DG46" i="3"/>
  <c r="DJ46" i="3" s="1"/>
  <c r="DH46" i="3"/>
  <c r="BD83" i="1"/>
  <c r="F147" i="1"/>
  <c r="CZ32" i="1"/>
  <c r="Y32" i="1" s="1"/>
  <c r="GM32" i="1" s="1"/>
  <c r="GN32" i="1" s="1"/>
  <c r="DH153" i="3"/>
  <c r="DI153" i="3"/>
  <c r="DF153" i="3"/>
  <c r="DJ153" i="3" s="1"/>
  <c r="DG153" i="3"/>
  <c r="DH74" i="3"/>
  <c r="DI74" i="3"/>
  <c r="DF74" i="3"/>
  <c r="DG74" i="3"/>
  <c r="DJ74" i="3" s="1"/>
  <c r="BC22" i="1"/>
  <c r="F211" i="1"/>
  <c r="BC225" i="1"/>
  <c r="CZ104" i="1"/>
  <c r="Y104" i="1" s="1"/>
  <c r="DH133" i="3"/>
  <c r="DI133" i="3"/>
  <c r="DF133" i="3"/>
  <c r="DJ133" i="3" s="1"/>
  <c r="DG133" i="3"/>
  <c r="BC154" i="1"/>
  <c r="F181" i="1"/>
  <c r="CY40" i="1"/>
  <c r="X40" i="1" s="1"/>
  <c r="GM40" i="1" s="1"/>
  <c r="GN40" i="1" s="1"/>
  <c r="CZ40" i="1"/>
  <c r="Y40" i="1" s="1"/>
  <c r="DF8" i="3"/>
  <c r="DH8" i="3"/>
  <c r="DG8" i="3"/>
  <c r="DJ8" i="3" s="1"/>
  <c r="DI8" i="3"/>
  <c r="P45" i="1"/>
  <c r="Q45" i="1"/>
  <c r="R45" i="1"/>
  <c r="DF50" i="3"/>
  <c r="DJ50" i="3" s="1"/>
  <c r="DG50" i="3"/>
  <c r="DH50" i="3"/>
  <c r="DI50" i="3"/>
  <c r="BD26" i="1"/>
  <c r="F76" i="1"/>
  <c r="BD195" i="1"/>
  <c r="GX45" i="1"/>
  <c r="CW84" i="3"/>
  <c r="CX84" i="3"/>
  <c r="CW83" i="3"/>
  <c r="CX91" i="3"/>
  <c r="CU82" i="3"/>
  <c r="CX83" i="3"/>
  <c r="CV82" i="3"/>
  <c r="CW90" i="3"/>
  <c r="CX90" i="3"/>
  <c r="CX87" i="3"/>
  <c r="CX86" i="3"/>
  <c r="CW89" i="3"/>
  <c r="CX82" i="3"/>
  <c r="CX89" i="3"/>
  <c r="CW88" i="3"/>
  <c r="CX88" i="3"/>
  <c r="Q99" i="1"/>
  <c r="R99" i="1"/>
  <c r="I100" i="1"/>
  <c r="V99" i="1"/>
  <c r="I101" i="1"/>
  <c r="K101" i="1"/>
  <c r="P99" i="1"/>
  <c r="GM91" i="1"/>
  <c r="GN91" i="1" s="1"/>
  <c r="DF129" i="3"/>
  <c r="DJ129" i="3" s="1"/>
  <c r="DG129" i="3"/>
  <c r="DH129" i="3"/>
  <c r="DI129" i="3"/>
  <c r="W109" i="1"/>
  <c r="DG22" i="3"/>
  <c r="DH22" i="3"/>
  <c r="DI22" i="3"/>
  <c r="DF22" i="3"/>
  <c r="DJ22" i="3" s="1"/>
  <c r="DH149" i="3"/>
  <c r="DI149" i="3"/>
  <c r="DF149" i="3"/>
  <c r="DJ149" i="3" s="1"/>
  <c r="DG149" i="3"/>
  <c r="DF123" i="3"/>
  <c r="DG123" i="3"/>
  <c r="DH123" i="3"/>
  <c r="DI123" i="3"/>
  <c r="DJ123" i="3" s="1"/>
  <c r="W44" i="1"/>
  <c r="AJ51" i="1" s="1"/>
  <c r="DF150" i="3"/>
  <c r="DJ150" i="3" s="1"/>
  <c r="DG150" i="3"/>
  <c r="DH150" i="3"/>
  <c r="DI150" i="3"/>
  <c r="GX110" i="1"/>
  <c r="P110" i="1"/>
  <c r="CY29" i="1"/>
  <c r="X29" i="1" s="1"/>
  <c r="GM29" i="1" s="1"/>
  <c r="CZ29" i="1"/>
  <c r="Y29" i="1" s="1"/>
  <c r="AE51" i="1"/>
  <c r="DF9" i="3"/>
  <c r="DG9" i="3"/>
  <c r="DI9" i="3"/>
  <c r="DJ9" i="3" s="1"/>
  <c r="DH9" i="3"/>
  <c r="CY42" i="1"/>
  <c r="X42" i="1" s="1"/>
  <c r="CZ42" i="1"/>
  <c r="Y42" i="1" s="1"/>
  <c r="P44" i="1"/>
  <c r="Q44" i="1"/>
  <c r="R44" i="1"/>
  <c r="S44" i="1"/>
  <c r="GX44" i="1"/>
  <c r="DG47" i="3"/>
  <c r="DJ47" i="3" s="1"/>
  <c r="DF47" i="3"/>
  <c r="DH47" i="3"/>
  <c r="DI47" i="3"/>
  <c r="S45" i="1"/>
  <c r="DF143" i="3"/>
  <c r="DJ143" i="3" s="1"/>
  <c r="DG143" i="3"/>
  <c r="DH143" i="3"/>
  <c r="DI143" i="3"/>
  <c r="CP88" i="1"/>
  <c r="O88" i="1" s="1"/>
  <c r="CY88" i="1"/>
  <c r="X88" i="1" s="1"/>
  <c r="CZ88" i="1"/>
  <c r="Y88" i="1" s="1"/>
  <c r="DF75" i="3"/>
  <c r="DG75" i="3"/>
  <c r="DJ75" i="3" s="1"/>
  <c r="DH75" i="3"/>
  <c r="DI75" i="3"/>
  <c r="Q110" i="1"/>
  <c r="S110" i="1"/>
  <c r="V94" i="1"/>
  <c r="R109" i="1"/>
  <c r="CC83" i="1"/>
  <c r="AT122" i="1"/>
  <c r="V165" i="1"/>
  <c r="AI154" i="1"/>
  <c r="CZ120" i="1"/>
  <c r="Y120" i="1" s="1"/>
  <c r="GM120" i="1" s="1"/>
  <c r="GN120" i="1" s="1"/>
  <c r="DI25" i="3"/>
  <c r="DJ25" i="3" s="1"/>
  <c r="DF25" i="3"/>
  <c r="DG25" i="3"/>
  <c r="DH25" i="3"/>
  <c r="DF41" i="3"/>
  <c r="DG41" i="3"/>
  <c r="DJ41" i="3" s="1"/>
  <c r="DH41" i="3"/>
  <c r="DI41" i="3"/>
  <c r="DF49" i="3"/>
  <c r="DG49" i="3"/>
  <c r="DJ49" i="3" s="1"/>
  <c r="DH49" i="3"/>
  <c r="DI49" i="3"/>
  <c r="AU26" i="1"/>
  <c r="F70" i="1"/>
  <c r="AU195" i="1"/>
  <c r="DF44" i="3"/>
  <c r="DG44" i="3"/>
  <c r="DH44" i="3"/>
  <c r="DI44" i="3"/>
  <c r="DJ44" i="3" s="1"/>
  <c r="DF5" i="3"/>
  <c r="DG5" i="3"/>
  <c r="DH5" i="3"/>
  <c r="DI5" i="3"/>
  <c r="DJ5" i="3" s="1"/>
  <c r="P36" i="1"/>
  <c r="Q36" i="1"/>
  <c r="S36" i="1"/>
  <c r="K46" i="7" s="1"/>
  <c r="DG124" i="3"/>
  <c r="DJ124" i="3" s="1"/>
  <c r="DH124" i="3"/>
  <c r="DI124" i="3"/>
  <c r="DF124" i="3"/>
  <c r="DH10" i="3"/>
  <c r="DI10" i="3"/>
  <c r="DF10" i="3"/>
  <c r="DG10" i="3"/>
  <c r="DJ10" i="3" s="1"/>
  <c r="P109" i="1"/>
  <c r="CP109" i="1" s="1"/>
  <c r="O109" i="1" s="1"/>
  <c r="GM109" i="1" s="1"/>
  <c r="GN109" i="1" s="1"/>
  <c r="DF67" i="3"/>
  <c r="DG67" i="3"/>
  <c r="DH67" i="3"/>
  <c r="DI67" i="3"/>
  <c r="DJ67" i="3" s="1"/>
  <c r="DF42" i="3"/>
  <c r="DG42" i="3"/>
  <c r="DJ42" i="3" s="1"/>
  <c r="DH42" i="3"/>
  <c r="DI42" i="3"/>
  <c r="GM160" i="1"/>
  <c r="GO160" i="1" s="1"/>
  <c r="CY163" i="1"/>
  <c r="X163" i="1" s="1"/>
  <c r="CZ163" i="1"/>
  <c r="Y163" i="1" s="1"/>
  <c r="T97" i="7" s="1"/>
  <c r="S99" i="1"/>
  <c r="AD51" i="1" l="1"/>
  <c r="K47" i="7"/>
  <c r="J35" i="7"/>
  <c r="P35" i="7"/>
  <c r="P88" i="7"/>
  <c r="J88" i="7"/>
  <c r="GM31" i="1"/>
  <c r="GN31" i="1" s="1"/>
  <c r="CJ51" i="1"/>
  <c r="CJ26" i="1" s="1"/>
  <c r="J43" i="7"/>
  <c r="P43" i="7"/>
  <c r="J84" i="7"/>
  <c r="GM35" i="1"/>
  <c r="GN35" i="1" s="1"/>
  <c r="GM34" i="1"/>
  <c r="GN34" i="1" s="1"/>
  <c r="H65" i="7"/>
  <c r="X65" i="7"/>
  <c r="GM115" i="1"/>
  <c r="GN115" i="1" s="1"/>
  <c r="GM163" i="1"/>
  <c r="GO163" i="1" s="1"/>
  <c r="R97" i="7"/>
  <c r="K98" i="7" s="1"/>
  <c r="O65" i="7"/>
  <c r="H68" i="7" s="1"/>
  <c r="GM38" i="1"/>
  <c r="GN38" i="1" s="1"/>
  <c r="GM158" i="1"/>
  <c r="GO158" i="1" s="1"/>
  <c r="GM104" i="1"/>
  <c r="GN104" i="1" s="1"/>
  <c r="CP99" i="1"/>
  <c r="O99" i="1" s="1"/>
  <c r="GM118" i="1"/>
  <c r="GN118" i="1" s="1"/>
  <c r="AG51" i="1"/>
  <c r="AG26" i="1" s="1"/>
  <c r="P98" i="1"/>
  <c r="CP98" i="1" s="1"/>
  <c r="O98" i="1" s="1"/>
  <c r="Q98" i="1"/>
  <c r="V98" i="1"/>
  <c r="U98" i="1"/>
  <c r="S98" i="1"/>
  <c r="W98" i="1"/>
  <c r="T98" i="1"/>
  <c r="GX98" i="1"/>
  <c r="R98" i="1"/>
  <c r="CY98" i="1" s="1"/>
  <c r="X98" i="1" s="1"/>
  <c r="Y101" i="7"/>
  <c r="H101" i="7"/>
  <c r="AH51" i="1"/>
  <c r="AH26" i="1" s="1"/>
  <c r="GM87" i="1"/>
  <c r="GN87" i="1" s="1"/>
  <c r="CY97" i="1"/>
  <c r="X97" i="1" s="1"/>
  <c r="GM97" i="1" s="1"/>
  <c r="GN97" i="1" s="1"/>
  <c r="CZ97" i="1"/>
  <c r="Y97" i="1" s="1"/>
  <c r="GM42" i="1"/>
  <c r="GN42" i="1" s="1"/>
  <c r="DH92" i="3"/>
  <c r="AL165" i="1"/>
  <c r="AL154" i="1" s="1"/>
  <c r="T75" i="7"/>
  <c r="K82" i="7" s="1"/>
  <c r="P84" i="7" s="1"/>
  <c r="DG85" i="3"/>
  <c r="DJ85" i="3" s="1"/>
  <c r="K99" i="7"/>
  <c r="O52" i="7"/>
  <c r="H108" i="7" s="1"/>
  <c r="I111" i="7" s="1"/>
  <c r="AX26" i="1"/>
  <c r="F58" i="1"/>
  <c r="GM119" i="1"/>
  <c r="GN119" i="1" s="1"/>
  <c r="P27" i="7"/>
  <c r="J27" i="7"/>
  <c r="GN29" i="1"/>
  <c r="Q51" i="1"/>
  <c r="AD26" i="1"/>
  <c r="BA51" i="1"/>
  <c r="U51" i="1"/>
  <c r="W51" i="1"/>
  <c r="AJ26" i="1"/>
  <c r="CY45" i="1"/>
  <c r="X45" i="1" s="1"/>
  <c r="R61" i="7" s="1"/>
  <c r="CZ45" i="1"/>
  <c r="Y45" i="1" s="1"/>
  <c r="T61" i="7" s="1"/>
  <c r="AE26" i="1"/>
  <c r="R51" i="1"/>
  <c r="BC18" i="1"/>
  <c r="F241" i="1"/>
  <c r="CY36" i="1"/>
  <c r="X36" i="1" s="1"/>
  <c r="R45" i="7" s="1"/>
  <c r="K49" i="7" s="1"/>
  <c r="P52" i="7" s="1"/>
  <c r="CZ36" i="1"/>
  <c r="Y36" i="1" s="1"/>
  <c r="T45" i="7" s="1"/>
  <c r="K50" i="7" s="1"/>
  <c r="AF51" i="1"/>
  <c r="DG83" i="3"/>
  <c r="DJ83" i="3" s="1"/>
  <c r="DF83" i="3"/>
  <c r="DH83" i="3"/>
  <c r="DI83" i="3"/>
  <c r="CP45" i="1"/>
  <c r="O45" i="1" s="1"/>
  <c r="AO22" i="1"/>
  <c r="F199" i="1"/>
  <c r="AO225" i="1"/>
  <c r="AP22" i="1"/>
  <c r="AP225" i="1"/>
  <c r="F204" i="1"/>
  <c r="G16" i="2" s="1"/>
  <c r="DH91" i="3"/>
  <c r="DF91" i="3"/>
  <c r="DJ91" i="3" s="1"/>
  <c r="DG91" i="3"/>
  <c r="DI91" i="3"/>
  <c r="AX83" i="1"/>
  <c r="F129" i="1"/>
  <c r="AX195" i="1"/>
  <c r="F184" i="1"/>
  <c r="AU154" i="1"/>
  <c r="T154" i="1"/>
  <c r="F186" i="1"/>
  <c r="CW94" i="3"/>
  <c r="CX94" i="3"/>
  <c r="CU93" i="3"/>
  <c r="GX101" i="1"/>
  <c r="U101" i="1"/>
  <c r="I102" i="1"/>
  <c r="Q101" i="1"/>
  <c r="CX93" i="3"/>
  <c r="P101" i="1"/>
  <c r="CW95" i="3"/>
  <c r="S101" i="1"/>
  <c r="CX96" i="3"/>
  <c r="CV93" i="3"/>
  <c r="R101" i="1"/>
  <c r="CX95" i="3"/>
  <c r="W101" i="1"/>
  <c r="V101" i="1"/>
  <c r="T101" i="1"/>
  <c r="DI84" i="3"/>
  <c r="DF84" i="3"/>
  <c r="DG84" i="3"/>
  <c r="DJ84" i="3" s="1"/>
  <c r="DH84" i="3"/>
  <c r="F179" i="1"/>
  <c r="R154" i="1"/>
  <c r="CP36" i="1"/>
  <c r="O36" i="1" s="1"/>
  <c r="CY44" i="1"/>
  <c r="X44" i="1" s="1"/>
  <c r="CZ44" i="1"/>
  <c r="Y44" i="1" s="1"/>
  <c r="AK165" i="1"/>
  <c r="CY94" i="1"/>
  <c r="X94" i="1" s="1"/>
  <c r="CZ94" i="1"/>
  <c r="Y94" i="1" s="1"/>
  <c r="DF88" i="3"/>
  <c r="DG88" i="3"/>
  <c r="DJ88" i="3" s="1"/>
  <c r="DH88" i="3"/>
  <c r="DI88" i="3"/>
  <c r="AF154" i="1"/>
  <c r="S165" i="1"/>
  <c r="U154" i="1"/>
  <c r="F187" i="1"/>
  <c r="BD22" i="1"/>
  <c r="F220" i="1"/>
  <c r="BD225" i="1"/>
  <c r="Y165" i="1"/>
  <c r="Q112" i="1"/>
  <c r="S112" i="1"/>
  <c r="T112" i="1"/>
  <c r="GX112" i="1"/>
  <c r="I113" i="1"/>
  <c r="V112" i="1"/>
  <c r="W112" i="1"/>
  <c r="U112" i="1"/>
  <c r="R112" i="1"/>
  <c r="P112" i="1"/>
  <c r="CP110" i="1"/>
  <c r="O110" i="1" s="1"/>
  <c r="GM110" i="1" s="1"/>
  <c r="GN110" i="1" s="1"/>
  <c r="P100" i="1"/>
  <c r="Q100" i="1"/>
  <c r="R100" i="1"/>
  <c r="GX100" i="1"/>
  <c r="V100" i="1"/>
  <c r="S100" i="1"/>
  <c r="U100" i="1"/>
  <c r="T100" i="1"/>
  <c r="W100" i="1"/>
  <c r="CP44" i="1"/>
  <c r="O44" i="1" s="1"/>
  <c r="K60" i="7" s="1"/>
  <c r="GN86" i="1"/>
  <c r="DG89" i="3"/>
  <c r="DJ89" i="3" s="1"/>
  <c r="DH89" i="3"/>
  <c r="DI89" i="3"/>
  <c r="DF89" i="3"/>
  <c r="V111" i="1"/>
  <c r="GX111" i="1"/>
  <c r="Q111" i="1"/>
  <c r="S111" i="1"/>
  <c r="T111" i="1"/>
  <c r="U111" i="1"/>
  <c r="P111" i="1"/>
  <c r="CP111" i="1" s="1"/>
  <c r="O111" i="1" s="1"/>
  <c r="GM111" i="1" s="1"/>
  <c r="GN111" i="1" s="1"/>
  <c r="R111" i="1"/>
  <c r="W111" i="1"/>
  <c r="CP94" i="1"/>
  <c r="O94" i="1" s="1"/>
  <c r="AZ154" i="1"/>
  <c r="F176" i="1"/>
  <c r="DI82" i="3"/>
  <c r="DJ82" i="3" s="1"/>
  <c r="DH82" i="3"/>
  <c r="DF82" i="3"/>
  <c r="DG82" i="3"/>
  <c r="GM157" i="1"/>
  <c r="AB165" i="1"/>
  <c r="AQ22" i="1"/>
  <c r="F205" i="1"/>
  <c r="AQ225" i="1"/>
  <c r="AC154" i="1"/>
  <c r="CE165" i="1"/>
  <c r="CH165" i="1"/>
  <c r="CF165" i="1"/>
  <c r="P165" i="1"/>
  <c r="AX154" i="1"/>
  <c r="F172" i="1"/>
  <c r="F189" i="1"/>
  <c r="W154" i="1"/>
  <c r="AZ83" i="1"/>
  <c r="F133" i="1"/>
  <c r="V154" i="1"/>
  <c r="F188" i="1"/>
  <c r="DF87" i="3"/>
  <c r="DG87" i="3"/>
  <c r="DJ87" i="3" s="1"/>
  <c r="DH87" i="3"/>
  <c r="DI87" i="3"/>
  <c r="AC51" i="1"/>
  <c r="F177" i="1"/>
  <c r="Q154" i="1"/>
  <c r="BB22" i="1"/>
  <c r="BB225" i="1"/>
  <c r="F208" i="1"/>
  <c r="BA154" i="1"/>
  <c r="F185" i="1"/>
  <c r="AU22" i="1"/>
  <c r="F214" i="1"/>
  <c r="AU225" i="1"/>
  <c r="F140" i="1"/>
  <c r="AT83" i="1"/>
  <c r="DI90" i="3"/>
  <c r="DF90" i="3"/>
  <c r="DG90" i="3"/>
  <c r="DJ90" i="3" s="1"/>
  <c r="DH90" i="3"/>
  <c r="AZ195" i="1"/>
  <c r="V51" i="1"/>
  <c r="AI26" i="1"/>
  <c r="GM88" i="1"/>
  <c r="GN88" i="1" s="1"/>
  <c r="CZ99" i="1"/>
  <c r="Y99" i="1" s="1"/>
  <c r="CY99" i="1"/>
  <c r="X99" i="1" s="1"/>
  <c r="DF86" i="3"/>
  <c r="DG86" i="3"/>
  <c r="DJ86" i="3" s="1"/>
  <c r="DH86" i="3"/>
  <c r="DI86" i="3"/>
  <c r="J101" i="7" l="1"/>
  <c r="P101" i="7"/>
  <c r="J104" i="7" s="1"/>
  <c r="K112" i="7" s="1"/>
  <c r="AL51" i="1"/>
  <c r="AL26" i="1" s="1"/>
  <c r="T60" i="7"/>
  <c r="K63" i="7" s="1"/>
  <c r="GM98" i="1"/>
  <c r="GN98" i="1" s="1"/>
  <c r="GM99" i="1"/>
  <c r="GN99" i="1" s="1"/>
  <c r="AK51" i="1"/>
  <c r="X51" i="1" s="1"/>
  <c r="R60" i="7"/>
  <c r="K62" i="7" s="1"/>
  <c r="J52" i="7"/>
  <c r="T51" i="1"/>
  <c r="GM45" i="1"/>
  <c r="GN45" i="1" s="1"/>
  <c r="K61" i="7"/>
  <c r="CZ98" i="1"/>
  <c r="Y98" i="1" s="1"/>
  <c r="AH122" i="1"/>
  <c r="DF95" i="3"/>
  <c r="DG95" i="3"/>
  <c r="DJ95" i="3" s="1"/>
  <c r="DH95" i="3"/>
  <c r="DI95" i="3"/>
  <c r="CY100" i="1"/>
  <c r="X100" i="1" s="1"/>
  <c r="CZ100" i="1"/>
  <c r="Y100" i="1" s="1"/>
  <c r="AK154" i="1"/>
  <c r="X165" i="1"/>
  <c r="F75" i="1"/>
  <c r="W26" i="1"/>
  <c r="DG96" i="3"/>
  <c r="DH96" i="3"/>
  <c r="DI96" i="3"/>
  <c r="DF96" i="3"/>
  <c r="DJ96" i="3" s="1"/>
  <c r="AX22" i="1"/>
  <c r="AX225" i="1"/>
  <c r="F202" i="1"/>
  <c r="AU18" i="1"/>
  <c r="F244" i="1"/>
  <c r="CY101" i="1"/>
  <c r="X101" i="1" s="1"/>
  <c r="CZ101" i="1"/>
  <c r="Y101" i="1" s="1"/>
  <c r="AB154" i="1"/>
  <c r="O165" i="1"/>
  <c r="GO157" i="1"/>
  <c r="CC165" i="1" s="1"/>
  <c r="CA165" i="1"/>
  <c r="BD18" i="1"/>
  <c r="F250" i="1"/>
  <c r="GM36" i="1"/>
  <c r="AB51" i="1"/>
  <c r="U26" i="1"/>
  <c r="F73" i="1"/>
  <c r="CP100" i="1"/>
  <c r="O100" i="1" s="1"/>
  <c r="GM100" i="1" s="1"/>
  <c r="GN100" i="1" s="1"/>
  <c r="CP101" i="1"/>
  <c r="O101" i="1" s="1"/>
  <c r="DF93" i="3"/>
  <c r="DG93" i="3"/>
  <c r="DH93" i="3"/>
  <c r="DI93" i="3"/>
  <c r="DJ93" i="3" s="1"/>
  <c r="AF26" i="1"/>
  <c r="S51" i="1"/>
  <c r="F71" i="1"/>
  <c r="BA26" i="1"/>
  <c r="AQ18" i="1"/>
  <c r="F235" i="1"/>
  <c r="CP112" i="1"/>
  <c r="O112" i="1" s="1"/>
  <c r="GM112" i="1" s="1"/>
  <c r="GN112" i="1" s="1"/>
  <c r="P102" i="1"/>
  <c r="Q102" i="1"/>
  <c r="R102" i="1"/>
  <c r="S102" i="1"/>
  <c r="T102" i="1"/>
  <c r="AG122" i="1" s="1"/>
  <c r="GX102" i="1"/>
  <c r="CJ122" i="1" s="1"/>
  <c r="V102" i="1"/>
  <c r="W102" i="1"/>
  <c r="U102" i="1"/>
  <c r="V26" i="1"/>
  <c r="F74" i="1"/>
  <c r="F180" i="1"/>
  <c r="S154" i="1"/>
  <c r="Q26" i="1"/>
  <c r="F63" i="1"/>
  <c r="F192" i="1"/>
  <c r="Y154" i="1"/>
  <c r="AP18" i="1"/>
  <c r="F234" i="1"/>
  <c r="AZ22" i="1"/>
  <c r="AZ225" i="1"/>
  <c r="F206" i="1"/>
  <c r="GM44" i="1"/>
  <c r="GN44" i="1" s="1"/>
  <c r="DF94" i="3"/>
  <c r="DG94" i="3"/>
  <c r="DJ94" i="3" s="1"/>
  <c r="DH94" i="3"/>
  <c r="DI94" i="3"/>
  <c r="R26" i="1"/>
  <c r="F65" i="1"/>
  <c r="CF154" i="1"/>
  <c r="AW165" i="1"/>
  <c r="GM94" i="1"/>
  <c r="GN94" i="1" s="1"/>
  <c r="AY165" i="1"/>
  <c r="CH154" i="1"/>
  <c r="Q113" i="1"/>
  <c r="S113" i="1"/>
  <c r="V113" i="1"/>
  <c r="U113" i="1"/>
  <c r="R113" i="1"/>
  <c r="AE122" i="1" s="1"/>
  <c r="W113" i="1"/>
  <c r="T113" i="1"/>
  <c r="GX113" i="1"/>
  <c r="P113" i="1"/>
  <c r="CP113" i="1" s="1"/>
  <c r="O113" i="1" s="1"/>
  <c r="GM113" i="1" s="1"/>
  <c r="GN113" i="1" s="1"/>
  <c r="F72" i="1"/>
  <c r="T26" i="1"/>
  <c r="BB18" i="1"/>
  <c r="F238" i="1"/>
  <c r="P154" i="1"/>
  <c r="F168" i="1"/>
  <c r="P51" i="1"/>
  <c r="AC26" i="1"/>
  <c r="CE51" i="1"/>
  <c r="CF51" i="1"/>
  <c r="CH51" i="1"/>
  <c r="AV165" i="1"/>
  <c r="CE154" i="1"/>
  <c r="AO18" i="1"/>
  <c r="F229" i="1"/>
  <c r="AK26" i="1" l="1"/>
  <c r="Y51" i="1"/>
  <c r="J65" i="7"/>
  <c r="P65" i="7"/>
  <c r="AI122" i="1"/>
  <c r="CJ83" i="1"/>
  <c r="BA122" i="1"/>
  <c r="AI83" i="1"/>
  <c r="V122" i="1"/>
  <c r="AE83" i="1"/>
  <c r="R122" i="1"/>
  <c r="CY102" i="1"/>
  <c r="X102" i="1" s="1"/>
  <c r="AK122" i="1" s="1"/>
  <c r="CZ102" i="1"/>
  <c r="Y102" i="1" s="1"/>
  <c r="AL122" i="1" s="1"/>
  <c r="GM101" i="1"/>
  <c r="GN101" i="1" s="1"/>
  <c r="T122" i="1"/>
  <c r="AG83" i="1"/>
  <c r="AX18" i="1"/>
  <c r="F232" i="1"/>
  <c r="CP102" i="1"/>
  <c r="O102" i="1" s="1"/>
  <c r="AC122" i="1"/>
  <c r="U122" i="1"/>
  <c r="AH83" i="1"/>
  <c r="F171" i="1"/>
  <c r="AW154" i="1"/>
  <c r="O51" i="1"/>
  <c r="AB26" i="1"/>
  <c r="CF26" i="1"/>
  <c r="AW51" i="1"/>
  <c r="CE26" i="1"/>
  <c r="AV51" i="1"/>
  <c r="X26" i="1"/>
  <c r="F77" i="1"/>
  <c r="CA154" i="1"/>
  <c r="AR165" i="1"/>
  <c r="AZ18" i="1"/>
  <c r="F236" i="1"/>
  <c r="AT165" i="1"/>
  <c r="CC154" i="1"/>
  <c r="Y26" i="1"/>
  <c r="F78" i="1"/>
  <c r="F170" i="1"/>
  <c r="AV154" i="1"/>
  <c r="CH26" i="1"/>
  <c r="AY51" i="1"/>
  <c r="AD122" i="1"/>
  <c r="S26" i="1"/>
  <c r="F66" i="1"/>
  <c r="O154" i="1"/>
  <c r="F167" i="1"/>
  <c r="F191" i="1"/>
  <c r="X154" i="1"/>
  <c r="GN36" i="1"/>
  <c r="CB51" i="1" s="1"/>
  <c r="CA51" i="1"/>
  <c r="AJ122" i="1"/>
  <c r="P26" i="1"/>
  <c r="F54" i="1"/>
  <c r="F173" i="1"/>
  <c r="AY154" i="1"/>
  <c r="AB122" i="1"/>
  <c r="AF122" i="1"/>
  <c r="J68" i="7" l="1"/>
  <c r="J108" i="7"/>
  <c r="K111" i="7" s="1"/>
  <c r="AL83" i="1"/>
  <c r="Y122" i="1"/>
  <c r="AK83" i="1"/>
  <c r="X122" i="1"/>
  <c r="AY26" i="1"/>
  <c r="F59" i="1"/>
  <c r="AW26" i="1"/>
  <c r="F57" i="1"/>
  <c r="O26" i="1"/>
  <c r="F53" i="1"/>
  <c r="AB83" i="1"/>
  <c r="O122" i="1"/>
  <c r="CB26" i="1"/>
  <c r="AS51" i="1"/>
  <c r="V83" i="1"/>
  <c r="F145" i="1"/>
  <c r="V195" i="1"/>
  <c r="AV26" i="1"/>
  <c r="F56" i="1"/>
  <c r="AD83" i="1"/>
  <c r="Q122" i="1"/>
  <c r="T83" i="1"/>
  <c r="F143" i="1"/>
  <c r="T195" i="1"/>
  <c r="AR51" i="1"/>
  <c r="CA26" i="1"/>
  <c r="U83" i="1"/>
  <c r="F144" i="1"/>
  <c r="U195" i="1"/>
  <c r="BA83" i="1"/>
  <c r="F142" i="1"/>
  <c r="BA195" i="1"/>
  <c r="AF83" i="1"/>
  <c r="S122" i="1"/>
  <c r="AR154" i="1"/>
  <c r="F193" i="1"/>
  <c r="CE122" i="1"/>
  <c r="CF122" i="1"/>
  <c r="AC83" i="1"/>
  <c r="CH122" i="1"/>
  <c r="P122" i="1"/>
  <c r="AJ83" i="1"/>
  <c r="W122" i="1"/>
  <c r="R83" i="1"/>
  <c r="F136" i="1"/>
  <c r="R195" i="1"/>
  <c r="F183" i="1"/>
  <c r="AT154" i="1"/>
  <c r="AT195" i="1"/>
  <c r="GM102" i="1"/>
  <c r="W83" i="1" l="1"/>
  <c r="F146" i="1"/>
  <c r="W195" i="1"/>
  <c r="O83" i="1"/>
  <c r="F124" i="1"/>
  <c r="T22" i="1"/>
  <c r="F216" i="1"/>
  <c r="T225" i="1"/>
  <c r="CE83" i="1"/>
  <c r="AV122" i="1"/>
  <c r="S83" i="1"/>
  <c r="F137" i="1"/>
  <c r="S195" i="1"/>
  <c r="CH83" i="1"/>
  <c r="AY122" i="1"/>
  <c r="AR26" i="1"/>
  <c r="F79" i="1"/>
  <c r="CF83" i="1"/>
  <c r="AW122" i="1"/>
  <c r="BA22" i="1"/>
  <c r="F215" i="1"/>
  <c r="H16" i="2" s="1"/>
  <c r="BA225" i="1"/>
  <c r="X83" i="1"/>
  <c r="F148" i="1"/>
  <c r="X195" i="1"/>
  <c r="O195" i="1"/>
  <c r="P83" i="1"/>
  <c r="F125" i="1"/>
  <c r="P195" i="1"/>
  <c r="Q83" i="1"/>
  <c r="F134" i="1"/>
  <c r="Q195" i="1"/>
  <c r="GN102" i="1"/>
  <c r="CB122" i="1" s="1"/>
  <c r="CA122" i="1"/>
  <c r="V22" i="1"/>
  <c r="F218" i="1"/>
  <c r="V225" i="1"/>
  <c r="R22" i="1"/>
  <c r="F209" i="1"/>
  <c r="R225" i="1"/>
  <c r="Y83" i="1"/>
  <c r="F149" i="1"/>
  <c r="Y195" i="1"/>
  <c r="U22" i="1"/>
  <c r="F217" i="1"/>
  <c r="U225" i="1"/>
  <c r="AS26" i="1"/>
  <c r="F68" i="1"/>
  <c r="AT22" i="1"/>
  <c r="F213" i="1"/>
  <c r="F16" i="2" s="1"/>
  <c r="AT225" i="1"/>
  <c r="S22" i="1" l="1"/>
  <c r="S225" i="1"/>
  <c r="F210" i="1"/>
  <c r="J16" i="2" s="1"/>
  <c r="X22" i="1"/>
  <c r="X225" i="1"/>
  <c r="F221" i="1"/>
  <c r="R18" i="1"/>
  <c r="F239" i="1"/>
  <c r="Y22" i="1"/>
  <c r="F222" i="1"/>
  <c r="Y225" i="1"/>
  <c r="BA18" i="1"/>
  <c r="F245" i="1"/>
  <c r="AY83" i="1"/>
  <c r="F130" i="1"/>
  <c r="AY195" i="1"/>
  <c r="AV83" i="1"/>
  <c r="F127" i="1"/>
  <c r="AV195" i="1"/>
  <c r="AW83" i="1"/>
  <c r="F128" i="1"/>
  <c r="AW195" i="1"/>
  <c r="U18" i="1"/>
  <c r="F247" i="1"/>
  <c r="T18" i="1"/>
  <c r="F246" i="1"/>
  <c r="CA83" i="1"/>
  <c r="AR122" i="1"/>
  <c r="W22" i="1"/>
  <c r="F219" i="1"/>
  <c r="W225" i="1"/>
  <c r="P22" i="1"/>
  <c r="P225" i="1"/>
  <c r="F198" i="1"/>
  <c r="CB83" i="1"/>
  <c r="AS122" i="1"/>
  <c r="O22" i="1"/>
  <c r="F197" i="1"/>
  <c r="O225" i="1"/>
  <c r="V18" i="1"/>
  <c r="F248" i="1"/>
  <c r="AT18" i="1"/>
  <c r="F243" i="1"/>
  <c r="Q22" i="1"/>
  <c r="Q225" i="1"/>
  <c r="F207" i="1"/>
  <c r="W18" i="1" l="1"/>
  <c r="F249" i="1"/>
  <c r="AR83" i="1"/>
  <c r="F150" i="1"/>
  <c r="AR195" i="1"/>
  <c r="Q18" i="1"/>
  <c r="F237" i="1"/>
  <c r="Y18" i="1"/>
  <c r="F252" i="1"/>
  <c r="AY22" i="1"/>
  <c r="AY225" i="1"/>
  <c r="F203" i="1"/>
  <c r="O18" i="1"/>
  <c r="F227" i="1"/>
  <c r="F139" i="1"/>
  <c r="AS83" i="1"/>
  <c r="AS195" i="1"/>
  <c r="S18" i="1"/>
  <c r="F240" i="1"/>
  <c r="AW22" i="1"/>
  <c r="F201" i="1"/>
  <c r="AW225" i="1"/>
  <c r="X18" i="1"/>
  <c r="F251" i="1"/>
  <c r="AV22" i="1"/>
  <c r="AV225" i="1"/>
  <c r="F200" i="1"/>
  <c r="P18" i="1"/>
  <c r="F228" i="1"/>
  <c r="AY18" i="1" l="1"/>
  <c r="F233" i="1"/>
  <c r="AW18" i="1"/>
  <c r="F231" i="1"/>
  <c r="AV18" i="1"/>
  <c r="F230" i="1"/>
  <c r="AR22" i="1"/>
  <c r="AR225" i="1"/>
  <c r="F223" i="1"/>
  <c r="AS22" i="1"/>
  <c r="F212" i="1"/>
  <c r="E16" i="2" s="1"/>
  <c r="I16" i="2" s="1"/>
  <c r="N16" i="2" s="1"/>
  <c r="AS225" i="1"/>
  <c r="AS18" i="1" l="1"/>
  <c r="F242" i="1"/>
  <c r="AR18" i="1"/>
  <c r="F253" i="1"/>
</calcChain>
</file>

<file path=xl/sharedStrings.xml><?xml version="1.0" encoding="utf-8"?>
<sst xmlns="http://schemas.openxmlformats.org/spreadsheetml/2006/main" count="6723" uniqueCount="597">
  <si>
    <t>Smeta.RU  (495) 974-1589</t>
  </si>
  <si>
    <t>_PS_</t>
  </si>
  <si>
    <t>Smeta.RU</t>
  </si>
  <si>
    <t/>
  </si>
  <si>
    <t>02-01-02</t>
  </si>
  <si>
    <t>02-01-02 Строительство КЛ-10 кВ_в траншее в трубах</t>
  </si>
  <si>
    <t>289734/ПС-22-КЛ.2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</si>
  <si>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</si>
  <si>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</si>
  <si>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</si>
  <si>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</si>
  <si>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</si>
  <si>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</si>
  <si>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</si>
  <si>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</si>
  <si>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</si>
  <si>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</si>
  <si>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</si>
  <si>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</si>
  <si>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</si>
  <si>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</si>
  <si>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Строительство КЛ-10кВ в трубах</t>
  </si>
  <si>
    <t>308555/ПС-23-КЛ-3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</si>
  <si>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</si>
  <si>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</si>
  <si>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</si>
  <si>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</si>
  <si>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</si>
  <si>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</si>
  <si>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</si>
  <si>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</si>
  <si>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</t>
  </si>
  <si>
    <t>ТСН-2001.3-1. Земляные работы, выполняемые ручным способом</t>
  </si>
  <si>
    <t>ТСН-2001.3-1-2</t>
  </si>
  <si>
    <t>Поправка: ТСН-2001.О.П. п.3.4.30.в</t>
  </si>
  <si>
    <t>2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</si>
  <si>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</si>
  <si>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</si>
  <si>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100 м3</t>
  </si>
  <si>
    <t>ТСН-2001.3 Доп. 79, Сб. 1, т. 7, поз. 4</t>
  </si>
  <si>
    <t>ТСН-2001.3-1. Земляные работы, выполняемые механизированным способом</t>
  </si>
  <si>
    <t>ТСН-2001.3-1-1</t>
  </si>
  <si>
    <t>3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</si>
  <si>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</si>
  <si>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</si>
  <si>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</si>
  <si>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*1</t>
  </si>
  <si>
    <t>Ремонтно-строительные работы</t>
  </si>
  <si>
    <t>ТСН-2001.6-51. Земляные работы, выполняемые вручную</t>
  </si>
  <si>
    <t>ТСН-2001.6-51-2</t>
  </si>
  <si>
    <t>Поправка: Гл.12.Прил.8.п.8. 5_12.00.01.11.003</t>
  </si>
  <si>
    <t>4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</si>
  <si>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</si>
  <si>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</si>
  <si>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</si>
  <si>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</si>
  <si>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</si>
  <si>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</si>
  <si>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</si>
  <si>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Благоустройство</t>
  </si>
  <si>
    <t>ТСН-2001.6-68-1</t>
  </si>
  <si>
    <t>6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</si>
  <si>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</si>
  <si>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</si>
  <si>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</si>
  <si>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7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</si>
  <si>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</si>
  <si>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</si>
  <si>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</si>
  <si>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</si>
  <si>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</si>
  <si>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</si>
  <si>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</si>
  <si>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</si>
  <si>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)*1,1</t>
  </si>
  <si>
    <t>ТСН-2001.3-7. Бетонные и железобетонные конструкции сборные</t>
  </si>
  <si>
    <t>ТСН-2001.3-7-1</t>
  </si>
  <si>
    <t>Устройство трубопроводов</t>
  </si>
  <si>
    <t>9</t>
  </si>
  <si>
    <t>3.34-55-9</t>
  </si>
  <si>
    <t>Устройство кабельной канализации из полиэтиленовых труб диаметром 250 мм, первая труба</t>
  </si>
  <si>
    <t>1 км трубопровода</t>
  </si>
  <si>
    <t>ТСН-2001.3 Доп. 79, Сб. 34, т. 55, поз. 9</t>
  </si>
  <si>
    <t>ТСН-2001.3-34. Сооружения связи, радиовещания и телевидения</t>
  </si>
  <si>
    <t>ТСН-2001.3-34-1</t>
  </si>
  <si>
    <t>10</t>
  </si>
  <si>
    <t>3.34-55-10</t>
  </si>
  <si>
    <t>Добавлять на каждую последующую трубу к позиции 3.34-55-9</t>
  </si>
  <si>
    <t>ТСН-2001.3 Доп. 69, Сб. 34, т. 55, поз. 10</t>
  </si>
  <si>
    <t>11</t>
  </si>
  <si>
    <t>Письмо РМР_ЛЮ_133_ВН-165 от 06.06.2024</t>
  </si>
  <si>
    <t>Труба  ПНД 100 D 160 9,4 мм</t>
  </si>
  <si>
    <t>м</t>
  </si>
  <si>
    <t>*1,02</t>
  </si>
  <si>
    <t>Материалы</t>
  </si>
  <si>
    <t>Материалы, изделия и конструкции</t>
  </si>
  <si>
    <t>[959,63 /  9,86]</t>
  </si>
  <si>
    <t>0</t>
  </si>
  <si>
    <t>12</t>
  </si>
  <si>
    <t>1.12-3-612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</si>
  <si>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</si>
  <si>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</si>
  <si>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67, Р. 12, о. 3, поз. 62</t>
  </si>
  <si>
    <t>1.12-3-62</t>
  </si>
  <si>
    <t>Материалы строительные</t>
  </si>
  <si>
    <t>ТСН-2001.1 Материалы строительные</t>
  </si>
  <si>
    <t>ТСН-2001.1-1</t>
  </si>
  <si>
    <t>13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</si>
  <si>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</si>
  <si>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</si>
  <si>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</si>
  <si>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</si>
  <si>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Водопровод - наружные сети</t>
  </si>
  <si>
    <t>ТСН-2001.3-22-1</t>
  </si>
  <si>
    <t>14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</si>
  <si>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</si>
  <si>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</si>
  <si>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</si>
  <si>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 Доп. 79, Сб. 34, т. 17, поз. 4</t>
  </si>
  <si>
    <t>14,1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</si>
  <si>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</si>
  <si>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</si>
  <si>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</si>
  <si>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14,2</t>
  </si>
  <si>
    <t>15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</si>
  <si>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</si>
  <si>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</si>
  <si>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</si>
  <si>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</si>
  <si>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16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</si>
  <si>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</si>
  <si>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</si>
  <si>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</si>
  <si>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</si>
  <si>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ТСН-2001.6-69. Прочие ремонтно-строительные работы</t>
  </si>
  <si>
    <t>ТСН-2001.6-69-1</t>
  </si>
  <si>
    <t>17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</si>
  <si>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</si>
  <si>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</si>
  <si>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</si>
  <si>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17,1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</si>
  <si>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</si>
  <si>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</si>
  <si>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</si>
  <si>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</si>
  <si>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</si>
  <si>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</si>
  <si>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</si>
  <si>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</si>
  <si>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</si>
  <si>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</si>
  <si>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</si>
  <si>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</si>
  <si>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</si>
  <si>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</si>
  <si>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</si>
  <si>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</si>
  <si>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</si>
  <si>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</si>
  <si>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</si>
  <si>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</si>
  <si>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</si>
  <si>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</si>
  <si>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</si>
  <si>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</si>
  <si>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</si>
  <si>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</si>
  <si>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</si>
  <si>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</si>
  <si>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</si>
  <si>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</si>
  <si>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</si>
  <si>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</si>
  <si>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</si>
  <si>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</si>
  <si>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</si>
  <si>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</si>
  <si>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</si>
  <si>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</si>
  <si>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</si>
  <si>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</si>
  <si>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</si>
  <si>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</si>
  <si>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</si>
  <si>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</si>
  <si>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</si>
  <si>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</si>
  <si>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</si>
  <si>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</si>
  <si>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</si>
  <si>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</si>
  <si>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</si>
  <si>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</si>
  <si>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</si>
  <si>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</si>
  <si>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</si>
  <si>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</si>
  <si>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</si>
  <si>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</si>
  <si>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Восстановление проезжей части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</si>
  <si>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</si>
  <si>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</si>
  <si>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</si>
  <si>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</si>
  <si>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6.68-51-5</t>
  </si>
  <si>
    <t>Разборка покрытий и оснований цементобетонных</t>
  </si>
  <si>
    <t>ТСН-2001.6 Доп. 77, Сб. 68, т. 51, поз. 5</t>
  </si>
  <si>
    <t>18</t>
  </si>
  <si>
    <t>19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</si>
  <si>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</si>
  <si>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</si>
  <si>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</si>
  <si>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</si>
  <si>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</si>
  <si>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</si>
  <si>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19,1</t>
  </si>
  <si>
    <t>20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</si>
  <si>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</si>
  <si>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</si>
  <si>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</si>
  <si>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</si>
  <si>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20,1</t>
  </si>
  <si>
    <t>21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</si>
  <si>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</si>
  <si>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</si>
  <si>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</si>
  <si>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21,1</t>
  </si>
  <si>
    <t>22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</si>
  <si>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</si>
  <si>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</si>
  <si>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</si>
  <si>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</si>
  <si>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22,1</t>
  </si>
  <si>
    <t>1.3-3-3</t>
  </si>
  <si>
    <t>Смесь асфальтобетонная дорожная, горячая, крупнозернистая, марка I</t>
  </si>
  <si>
    <t>т</t>
  </si>
  <si>
    <t>ТСН-2001.1 Доп. 79, Р. 3, о. 3, поз. 3</t>
  </si>
  <si>
    <t>23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</si>
  <si>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</si>
  <si>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</si>
  <si>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</si>
  <si>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*1,1*3</t>
  </si>
  <si>
    <t>23,1</t>
  </si>
  <si>
    <t>*3</t>
  </si>
  <si>
    <t>24</t>
  </si>
  <si>
    <t>24,1</t>
  </si>
  <si>
    <t>25</t>
  </si>
  <si>
    <t>*1,1*2</t>
  </si>
  <si>
    <t>25,1</t>
  </si>
  <si>
    <t>*1*2</t>
  </si>
  <si>
    <t>26</t>
  </si>
  <si>
    <t>26,2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</si>
  <si>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</si>
  <si>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</si>
  <si>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</si>
  <si>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Восстановление газона</t>
  </si>
  <si>
    <t>27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</si>
  <si>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</si>
  <si>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</si>
  <si>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</si>
  <si>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68, Сб. 47, т. 26, поз. 3</t>
  </si>
  <si>
    <t>27,1</t>
  </si>
  <si>
    <t>1.4-6-1</t>
  </si>
  <si>
    <t>Земля растительная</t>
  </si>
  <si>
    <t>ТСН-2001.1. Доп. 1-42. Р. 4, о. 6, поз. 1</t>
  </si>
  <si>
    <t>28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</si>
  <si>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</si>
  <si>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</si>
  <si>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</si>
  <si>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28,1</t>
  </si>
  <si>
    <t>29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</si>
  <si>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</si>
  <si>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</si>
  <si>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</si>
  <si>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29,1</t>
  </si>
  <si>
    <t>30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</si>
  <si>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</si>
  <si>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</si>
  <si>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</si>
  <si>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30,1</t>
  </si>
  <si>
    <t>1.4-6-6</t>
  </si>
  <si>
    <t>Семена (смесь универсальная) газонных трав</t>
  </si>
  <si>
    <t>кг</t>
  </si>
  <si>
    <t>ТСН-2001.1. Доп. 1-42. Р. 4, о. 6, поз. 6</t>
  </si>
  <si>
    <t>Плиточное рпокрытие тротуара</t>
  </si>
  <si>
    <t>31</t>
  </si>
  <si>
    <t>6.68-23-1</t>
  </si>
  <si>
    <t>Размостка плитных тротуаров и дорожек с разборкой</t>
  </si>
  <si>
    <t>ТСН-2001.6 Доп. 79, Сб. 68, т. 23, поз. 1</t>
  </si>
  <si>
    <t>32</t>
  </si>
  <si>
    <t>1.5-3-394</t>
  </si>
  <si>
    <t>Плита бетонная тротуарная ГОСТ 17608-2017, толщина 70 мм, различной цветовой гаммы</t>
  </si>
  <si>
    <t>м2</t>
  </si>
  <si>
    <t>ТСН-2001.1 Доп. 79, Р. 5, о. 3, поз. 394</t>
  </si>
  <si>
    <t>33</t>
  </si>
  <si>
    <t>6.68-51-2</t>
  </si>
  <si>
    <t>Разборка покрытий и оснований щебеночных</t>
  </si>
  <si>
    <t>ТСН-2001.6 Доп. 77, Сб. 68, т. 51, поз. 2</t>
  </si>
  <si>
    <t>34</t>
  </si>
  <si>
    <t>35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</si>
  <si>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</si>
  <si>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</si>
  <si>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</si>
  <si>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35,1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</si>
  <si>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</si>
  <si>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</si>
  <si>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</si>
  <si>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Монтажные работы</t>
  </si>
  <si>
    <t>1х120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</si>
  <si>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</si>
  <si>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</si>
  <si>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</si>
  <si>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79, Сб. 8, т. 80, поз. 2</t>
  </si>
  <si>
    <t>Монтаж оборудования</t>
  </si>
  <si>
    <t>ТСН-2001.4-8. Электротехнические установки</t>
  </si>
  <si>
    <t>ТСН-2001.4-8-1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</si>
  <si>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</si>
  <si>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</si>
  <si>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</si>
  <si>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79, Р. 23, о. 7, поз. 391</t>
  </si>
  <si>
    <t>Материалы монтажные</t>
  </si>
  <si>
    <t>ТСН-2001.1 Материалы монтажные</t>
  </si>
  <si>
    <t>ТСН-2001.1-2</t>
  </si>
  <si>
    <t>1х240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</si>
  <si>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</si>
  <si>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</si>
  <si>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ТСН-2001.1 Доп. 79, Р. 23, о. 7, поз. 397</t>
  </si>
  <si>
    <t>4.8-301-1</t>
  </si>
  <si>
    <t>Монтаж уплотнителя кабельного прохода термоусаживаемого</t>
  </si>
  <si>
    <t>100 компл.</t>
  </si>
  <si>
    <t>ТСН-2001.4 Доп. 79, Сб. 8, т. 301, поз. 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</si>
  <si>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</si>
  <si>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</si>
  <si>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</si>
  <si>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</si>
  <si>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</si>
  <si>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</si>
  <si>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</si>
  <si>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</si>
  <si>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</si>
  <si>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</si>
  <si>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</si>
  <si>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</si>
  <si>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</si>
  <si>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</si>
  <si>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</si>
  <si>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</si>
  <si>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</si>
  <si>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</si>
  <si>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</si>
  <si>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</si>
  <si>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</si>
  <si>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</si>
  <si>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</si>
  <si>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</si>
  <si>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</si>
  <si>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</si>
  <si>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</si>
  <si>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</si>
  <si>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</si>
  <si>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</si>
  <si>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</si>
  <si>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</si>
  <si>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9999990007</t>
  </si>
  <si>
    <t>Стоимость прочих машин (ЭСН)</t>
  </si>
  <si>
    <t>руб.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</si>
  <si>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</si>
  <si>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</si>
  <si>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</si>
  <si>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</si>
  <si>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</si>
  <si>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</si>
  <si>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</si>
  <si>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</si>
  <si>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</si>
  <si>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</si>
  <si>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</si>
  <si>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</si>
  <si>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</si>
  <si>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79,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</si>
  <si>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</si>
  <si>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</si>
  <si>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</si>
  <si>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</si>
  <si>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1.1-1-235</t>
  </si>
  <si>
    <t>ТСН-2001.1 Доп. 79, Р. 1, о. 1, поз. 235</t>
  </si>
  <si>
    <t>Дрова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</si>
  <si>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</si>
  <si>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</si>
  <si>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</si>
  <si>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</si>
  <si>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</si>
  <si>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</si>
  <si>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10 шт.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</si>
  <si>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</si>
  <si>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</si>
  <si>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</si>
  <si>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</si>
  <si>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</si>
  <si>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</si>
  <si>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1.1-1-132</t>
  </si>
  <si>
    <t>ТСН-2001.1 Доп. 79, Р. 1, о. 1, поз. 132</t>
  </si>
  <si>
    <t>Гвозди строительные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</si>
  <si>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</si>
  <si>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</si>
  <si>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</si>
  <si>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</si>
  <si>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</si>
  <si>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</si>
  <si>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</si>
  <si>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</si>
  <si>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</si>
  <si>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</si>
  <si>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</si>
  <si>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</si>
  <si>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</si>
  <si>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</si>
  <si>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</si>
  <si>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</si>
  <si>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</si>
  <si>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</si>
  <si>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</si>
  <si>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</si>
  <si>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</si>
  <si>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</si>
  <si>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</si>
  <si>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</si>
  <si>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</si>
  <si>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</si>
  <si>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</si>
  <si>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</si>
  <si>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</si>
  <si>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</si>
  <si>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</si>
  <si>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</si>
  <si>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</si>
  <si>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</si>
  <si>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</si>
  <si>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</si>
  <si>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2.1-18-7</t>
  </si>
  <si>
    <t>ТСН-2001.2. Доп. 68. п.1-18-7 (183001)</t>
  </si>
  <si>
    <t>Автомобили грузовые бортовые, грузоподъемность до 5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</si>
  <si>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</si>
  <si>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</si>
  <si>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</si>
  <si>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</si>
  <si>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</si>
  <si>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</si>
  <si>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</si>
  <si>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</si>
  <si>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</si>
  <si>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</si>
  <si>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</si>
  <si>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</si>
  <si>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</si>
  <si>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</si>
  <si>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</si>
  <si>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</si>
  <si>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</si>
  <si>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</si>
  <si>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</si>
  <si>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</si>
  <si>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</si>
  <si>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</si>
  <si>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</si>
  <si>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</si>
  <si>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</si>
  <si>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</si>
  <si>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</si>
  <si>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</si>
  <si>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</si>
  <si>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</si>
  <si>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</si>
  <si>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</si>
  <si>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</si>
  <si>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2.1-5-3</t>
  </si>
  <si>
    <t>ТСН-2001.2. Доп. 68. п.1-5-3 (050103)</t>
  </si>
  <si>
    <t>Катки самоходные вибрационные, масса до 14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</si>
  <si>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</si>
  <si>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</si>
  <si>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</si>
  <si>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</si>
  <si>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</si>
  <si>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</si>
  <si>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</si>
  <si>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</si>
  <si>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</si>
  <si>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</si>
  <si>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</si>
  <si>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</si>
  <si>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</si>
  <si>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</si>
  <si>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</si>
  <si>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</si>
  <si>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</si>
  <si>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</si>
  <si>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</si>
  <si>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</si>
  <si>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</si>
  <si>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</si>
  <si>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</si>
  <si>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</si>
  <si>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</si>
  <si>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</si>
  <si>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</si>
  <si>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</si>
  <si>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</si>
  <si>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</si>
  <si>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</si>
  <si>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</si>
  <si>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</si>
  <si>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</si>
  <si>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1.1-1-2613</t>
  </si>
  <si>
    <t>ТСН-2001.1 Доп. 79, Р. 1, о. 1, поз. 2613</t>
  </si>
  <si>
    <t>Пропан-бутан, сжиженный газ</t>
  </si>
  <si>
    <t>1.1-2-158</t>
  </si>
  <si>
    <t>ТСН-2001.1 Доп. 79,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</si>
  <si>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</si>
  <si>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</si>
  <si>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</si>
  <si>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</si>
  <si>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</si>
  <si>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</si>
  <si>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2248110000</t>
  </si>
  <si>
    <t>Трубы из полиэтилена для кабельной канализации</t>
  </si>
  <si>
    <t>5745010000</t>
  </si>
  <si>
    <t>Бетон (класс по проекту)</t>
  </si>
  <si>
    <t>5711400000</t>
  </si>
  <si>
    <t>Песок природный для строительных работ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</si>
  <si>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</si>
  <si>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</si>
  <si>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</si>
  <si>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</si>
  <si>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5711100000</t>
  </si>
  <si>
    <t>Щебень для дорожных работ</t>
  </si>
  <si>
    <t>3500000000</t>
  </si>
  <si>
    <t>Кабели напряжением до 35 кВ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</si>
  <si>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</si>
  <si>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</si>
  <si>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</si>
  <si>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</si>
  <si>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ТСН-2001.О.П. п.3.4.30.в</t>
  </si>
  <si>
    <t>Глава 12</t>
  </si>
  <si>
    <t>Гл.12.Прил.8.п.8. 5_12.00.01.11.003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</si>
  <si>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</si>
  <si>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</si>
  <si>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</si>
  <si>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</si>
  <si>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</si>
  <si>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</si>
  <si>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</si>
  <si>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</si>
  <si>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</si>
  <si>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</si>
  <si>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</si>
  <si>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</si>
  <si>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</si>
  <si>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</si>
  <si>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</si>
  <si>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</si>
  <si>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</si>
  <si>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</si>
  <si>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</si>
  <si>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</si>
  <si>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</si>
  <si>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02-01-02 Строительство КЛ-10 кВ_в траншее в трубах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</si>
  <si>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</si>
  <si>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</si>
  <si>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6.51-6-1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</si>
  <si>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</si>
  <si>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</si>
  <si>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</si>
  <si>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</si>
  <si>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</si>
  <si>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</si>
  <si>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</si>
  <si>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</si>
  <si>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3.1-14-1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</si>
  <si>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ЭМ</t>
  </si>
  <si>
    <t>в т.ч. ЗПМ</t>
  </si>
  <si>
    <r>
      <t>3.1-29-1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</si>
  <si>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3.34-17-4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</si>
  <si>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МР</t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</si>
  <si>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</si>
  <si>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</si>
  <si>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</si>
  <si>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4.8-301-1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</si>
  <si>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</si>
  <si>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t xml:space="preserve">Составил   </t>
  </si>
  <si>
    <t>(должность, подпись, инициалы, фамилия)</t>
  </si>
  <si>
    <t xml:space="preserve">Проверил   </t>
  </si>
  <si>
    <t>Основание: чертежи № МСК-I-307929-2022-ЭC.1</t>
  </si>
  <si>
    <t>Том МСК-I-307929-2022-ЭC.1 стр.27 по pdf</t>
  </si>
  <si>
    <t>строительные работы</t>
  </si>
  <si>
    <t>разработка была учтена при монтаже ТП</t>
  </si>
  <si>
    <t>Кашиева У.Х.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</si>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</sst>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0" fillId="0" borderId="1" xfId="0" applyFont="1" applyBorder="1"/>
    <xf numFmtId="166" fontId="0" fillId="0" borderId="0" xfId="0" applyNumberForma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79D9A7D2-DD7A-470F-9575-BD4E60B2F6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57</xdr:row>
      <xdr:rowOff>0</xdr:rowOff>
    </xdr:from>
    <xdr:to>
      <xdr:col>53</xdr:col>
      <xdr:colOff>257175</xdr:colOff>
      <xdr:row>60</xdr:row>
      <xdr:rowOff>428625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185275C-60C7-D941-DA62-039003A3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5975" y="15668625"/>
          <a:ext cx="4524375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6614-A7F6-483B-9F4F-0D3CB9BC02E0}">
  <sheetPr>
    <pageSetUpPr fitToPage="1"/>
  </sheetPr>
  <dimension ref="A1:AP119"/>
  <sheetViews>
    <sheetView tabSelected="1" view="pageBreakPreview" zoomScaleNormal="100" zoomScaleSheetLayoutView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11" max="11" width="10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46" t="s">
        <v>564</v>
      </c>
      <c r="K2" s="46"/>
    </row>
    <row r="3" spans="1:42" ht="63" x14ac:dyDescent="0.25">
      <c r="A3" s="47" t="s">
        <v>596</v>
      </c>
      <c r="B3" s="47"/>
      <c r="C3" s="47"/>
      <c r="D3" s="47"/>
      <c r="E3" s="47"/>
      <c r="F3" s="47"/>
      <c r="G3" s="47"/>
      <c r="H3" s="47"/>
      <c r="I3" s="47"/>
      <c r="J3" s="47"/>
      <c r="K3" s="47"/>
      <c r="AP3" s="10" t="s">
        <v>565</v>
      </c>
    </row>
    <row r="4" spans="1:42" x14ac:dyDescent="0.2">
      <c r="A4" s="38" t="s">
        <v>551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7" t="str">
        <f>CONCATENATE( "ЛОКАЛЬНЫЙ СМЕТНЫЙ РАСЧЕТ № ",IF(Source!F20&lt;&gt;"Новая локальная смета", Source!F20, ""))</f>
        <v>ЛОКАЛЬНЫЙ СМЕТНЫЙ РАСЧЕТ № 02-01-02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9" t="str">
        <f>IF(Source!G20&lt;&gt;"Новая локальная смета", Source!G20, "")</f>
        <v>Строительство КЛ-10кВ в трубах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42" x14ac:dyDescent="0.2">
      <c r="A9" s="50" t="s">
        <v>552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45" t="s">
        <v>591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14.25" x14ac:dyDescent="0.2">
      <c r="A13" s="9" t="s">
        <v>566</v>
      </c>
      <c r="B13" s="9"/>
      <c r="C13" s="9"/>
      <c r="D13" s="9"/>
      <c r="E13" s="9"/>
      <c r="F13" s="14"/>
      <c r="G13" s="14"/>
      <c r="H13" s="14"/>
      <c r="I13" s="15"/>
      <c r="J13" s="15"/>
      <c r="K13" s="9"/>
    </row>
    <row r="14" spans="1:42" ht="28.5" x14ac:dyDescent="0.2">
      <c r="A14" s="45" t="s">
        <v>567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AP14" s="11" t="s">
        <v>567</v>
      </c>
    </row>
    <row r="15" spans="1:42" ht="114" x14ac:dyDescent="0.2">
      <c r="A15" s="16" t="s">
        <v>553</v>
      </c>
      <c r="B15" s="16" t="s">
        <v>554</v>
      </c>
      <c r="C15" s="16" t="s">
        <v>555</v>
      </c>
      <c r="D15" s="16" t="s">
        <v>556</v>
      </c>
      <c r="E15" s="16" t="s">
        <v>557</v>
      </c>
      <c r="F15" s="16" t="s">
        <v>558</v>
      </c>
      <c r="G15" s="17" t="s">
        <v>559</v>
      </c>
      <c r="H15" s="17" t="s">
        <v>560</v>
      </c>
      <c r="I15" s="16" t="s">
        <v>561</v>
      </c>
      <c r="J15" s="16" t="s">
        <v>562</v>
      </c>
      <c r="K15" s="16" t="s">
        <v>563</v>
      </c>
    </row>
    <row r="16" spans="1:42" ht="14.25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</row>
    <row r="18" spans="1:35" ht="16.5" x14ac:dyDescent="0.25">
      <c r="A18" s="43" t="str">
        <f>CONCATENATE("Раздел: ",IF(Source!G24&lt;&gt;"Новый раздел", Source!G24, ""))</f>
        <v>Раздел: Строительные работы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20" spans="1:35" ht="15" x14ac:dyDescent="0.25">
      <c r="B20" s="44" t="str">
        <f>Source!G28</f>
        <v>Земляные работы</v>
      </c>
      <c r="C20" s="44"/>
      <c r="D20" s="44"/>
      <c r="E20" s="44"/>
      <c r="F20" s="44"/>
      <c r="G20" s="44"/>
      <c r="H20" s="44"/>
      <c r="I20" s="44"/>
      <c r="J20" s="44"/>
    </row>
    <row r="21" spans="1:35" ht="78" x14ac:dyDescent="0.2">
      <c r="A21" s="19">
        <v>3</v>
      </c>
      <c r="B21" s="19" t="s">
        <v>568</v>
      </c>
      <c r="C21" s="19" t="s">
        <v>44</v>
      </c>
      <c r="D21" s="20" t="str">
        <f>Source!H31</f>
        <v>100 м3 грунта</v>
      </c>
      <c r="E21" s="18">
        <f>Source!I31</f>
        <v>2.5200000000000001E-3</v>
      </c>
      <c r="F21" s="22"/>
      <c r="G21" s="21"/>
      <c r="H21" s="18"/>
      <c r="I21" s="22"/>
      <c r="J21" s="18"/>
      <c r="K21" s="22"/>
      <c r="M21" t="s">
        <v>594</v>
      </c>
      <c r="Q21">
        <f>ROUND((Source!BZ31/100)*ROUND((ROUND((Source!AF31*Source!AV31*Source!I31),2)),2), 2)</f>
        <v>2.39</v>
      </c>
      <c r="R21">
        <f>Source!X31</f>
        <v>133.19</v>
      </c>
      <c r="S21">
        <f>ROUND((Source!CA31/100)*ROUND((ROUND((Source!AF31*Source!AV31*Source!I31),2)),2), 2)</f>
        <v>1.1000000000000001</v>
      </c>
      <c r="T21">
        <f>Source!Y31</f>
        <v>61.24</v>
      </c>
      <c r="U21">
        <f>ROUND((175/100)*ROUND((ROUND((Source!AE31*Source!AV31*Source!I31),2)),2), 2)</f>
        <v>0</v>
      </c>
      <c r="V21">
        <f>ROUND((0/100)*ROUND(ROUND((ROUND((Source!AE31*Source!AV31*Source!I31),2)*Source!BS31),2), 2), 2)</f>
        <v>0</v>
      </c>
      <c r="AI21">
        <v>0</v>
      </c>
    </row>
    <row r="22" spans="1:35" x14ac:dyDescent="0.2">
      <c r="C22" s="23" t="str">
        <f>"Объем: "&amp;Source!I31&amp;"=0,252/"&amp;"100"</f>
        <v>Объем: 0,00252=0,252/100</v>
      </c>
    </row>
    <row r="23" spans="1:35" ht="14.25" x14ac:dyDescent="0.2">
      <c r="A23" s="19"/>
      <c r="B23" s="19"/>
      <c r="C23" s="19" t="s">
        <v>569</v>
      </c>
      <c r="D23" s="20"/>
      <c r="E23" s="18"/>
      <c r="F23" s="22">
        <f>Source!AO31</f>
        <v>795.14</v>
      </c>
      <c r="G23" s="21" t="str">
        <f>Source!DG31</f>
        <v>*1,1</v>
      </c>
      <c r="H23" s="18">
        <f>Source!AV31</f>
        <v>1.248</v>
      </c>
      <c r="I23" s="22">
        <f>ROUND((ROUND((Source!AF31*Source!AV31*Source!I31),2)),2)</f>
        <v>2.75</v>
      </c>
      <c r="J23" s="18">
        <f>IF(Source!BA31&lt;&gt; 0, Source!BA31, 1)</f>
        <v>55.67</v>
      </c>
      <c r="K23" s="22">
        <f>Source!S31</f>
        <v>153.09</v>
      </c>
      <c r="W23">
        <f>I23</f>
        <v>2.75</v>
      </c>
    </row>
    <row r="24" spans="1:35" ht="14.25" x14ac:dyDescent="0.2">
      <c r="A24" s="19"/>
      <c r="B24" s="19"/>
      <c r="C24" s="19" t="s">
        <v>570</v>
      </c>
      <c r="D24" s="20" t="s">
        <v>571</v>
      </c>
      <c r="E24" s="18">
        <f>Source!BZ31</f>
        <v>87</v>
      </c>
      <c r="F24" s="22"/>
      <c r="G24" s="21"/>
      <c r="H24" s="18"/>
      <c r="I24" s="22">
        <f>SUM(Q21:Q23)</f>
        <v>2.39</v>
      </c>
      <c r="J24" s="18">
        <f>Source!AT31</f>
        <v>87</v>
      </c>
      <c r="K24" s="22">
        <f>SUM(R21:R23)</f>
        <v>133.19</v>
      </c>
    </row>
    <row r="25" spans="1:35" ht="14.25" x14ac:dyDescent="0.2">
      <c r="A25" s="19"/>
      <c r="B25" s="19"/>
      <c r="C25" s="19" t="s">
        <v>572</v>
      </c>
      <c r="D25" s="20" t="s">
        <v>571</v>
      </c>
      <c r="E25" s="18">
        <f>Source!CA31</f>
        <v>40</v>
      </c>
      <c r="F25" s="22"/>
      <c r="G25" s="21"/>
      <c r="H25" s="18"/>
      <c r="I25" s="22">
        <f>SUM(S21:S24)</f>
        <v>1.1000000000000001</v>
      </c>
      <c r="J25" s="18">
        <f>Source!AU31</f>
        <v>40</v>
      </c>
      <c r="K25" s="22">
        <f>SUM(T21:T24)</f>
        <v>61.24</v>
      </c>
    </row>
    <row r="26" spans="1:35" ht="14.25" x14ac:dyDescent="0.2">
      <c r="A26" s="25"/>
      <c r="B26" s="25"/>
      <c r="C26" s="25" t="s">
        <v>573</v>
      </c>
      <c r="D26" s="26" t="s">
        <v>574</v>
      </c>
      <c r="E26" s="27">
        <f>Source!AQ31</f>
        <v>83</v>
      </c>
      <c r="F26" s="28"/>
      <c r="G26" s="29" t="str">
        <f>Source!DI31</f>
        <v>*1,1</v>
      </c>
      <c r="H26" s="27">
        <f>Source!AV31</f>
        <v>1.248</v>
      </c>
      <c r="I26" s="28">
        <f>Source!U31</f>
        <v>0.28713484800000005</v>
      </c>
      <c r="J26" s="27"/>
      <c r="K26" s="28"/>
      <c r="AB26" s="24">
        <f>I26</f>
        <v>0.28713484800000005</v>
      </c>
    </row>
    <row r="27" spans="1:35" ht="15" x14ac:dyDescent="0.25">
      <c r="C27" s="13" t="s">
        <v>575</v>
      </c>
      <c r="H27" s="42">
        <f>I23+I24+I25+0</f>
        <v>6.24</v>
      </c>
      <c r="I27" s="42"/>
      <c r="J27" s="42">
        <f>K23+K24+K25+0</f>
        <v>347.52</v>
      </c>
      <c r="K27" s="42"/>
      <c r="O27" s="24">
        <f>I23+I24+I25+0</f>
        <v>6.24</v>
      </c>
      <c r="P27" s="24">
        <f>K23+K24+K25+0</f>
        <v>347.52</v>
      </c>
      <c r="X27">
        <f>IF(Source!BI31&lt;=1,I23+I24+I25-0, 0)</f>
        <v>6.24</v>
      </c>
      <c r="Y27">
        <f>IF(Source!BI31=2,I23+I24+I25-0, 0)</f>
        <v>0</v>
      </c>
      <c r="Z27">
        <f>IF(Source!BI31=3,I23+I24+I25-0, 0)</f>
        <v>0</v>
      </c>
      <c r="AA27">
        <f>IF(Source!BI31=4,I23+I24+I25,0)</f>
        <v>0</v>
      </c>
    </row>
    <row r="29" spans="1:35" ht="65.25" x14ac:dyDescent="0.2">
      <c r="A29" s="19">
        <v>6</v>
      </c>
      <c r="B29" s="19" t="s">
        <v>576</v>
      </c>
      <c r="C29" s="19" t="s">
        <v>63</v>
      </c>
      <c r="D29" s="20" t="str">
        <f>Source!H34</f>
        <v>100 м3 грунта</v>
      </c>
      <c r="E29" s="18">
        <f>Source!I34</f>
        <v>1.81E-3</v>
      </c>
      <c r="F29" s="22"/>
      <c r="G29" s="21"/>
      <c r="H29" s="18"/>
      <c r="I29" s="22"/>
      <c r="J29" s="18"/>
      <c r="K29" s="22"/>
      <c r="Q29">
        <f>ROUND((Source!BZ34/100)*ROUND((ROUND((Source!AF34*Source!AV34*Source!I34),2)),2), 2)</f>
        <v>2.3199999999999998</v>
      </c>
      <c r="R29">
        <f>Source!X34</f>
        <v>129.32</v>
      </c>
      <c r="S29">
        <f>ROUND((Source!CA34/100)*ROUND((ROUND((Source!AF34*Source!AV34*Source!I34),2)),2), 2)</f>
        <v>1.04</v>
      </c>
      <c r="T29">
        <f>Source!Y34</f>
        <v>58.12</v>
      </c>
      <c r="U29">
        <f>ROUND((175/100)*ROUND((ROUND((Source!AE34*Source!AV34*Source!I34),2)),2), 2)</f>
        <v>0</v>
      </c>
      <c r="V29">
        <f>ROUND((0/100)*ROUND(ROUND((ROUND((Source!AE34*Source!AV34*Source!I34),2)*Source!BS34),2), 2), 2)</f>
        <v>0</v>
      </c>
      <c r="AI29">
        <v>0</v>
      </c>
    </row>
    <row r="30" spans="1:35" x14ac:dyDescent="0.2">
      <c r="C30" s="23" t="str">
        <f>"Объем: "&amp;Source!I34&amp;"=0,181/"&amp;"100"</f>
        <v>Объем: 0,00181=0,181/100</v>
      </c>
    </row>
    <row r="31" spans="1:35" ht="14.25" x14ac:dyDescent="0.2">
      <c r="A31" s="19"/>
      <c r="B31" s="19"/>
      <c r="C31" s="19" t="s">
        <v>569</v>
      </c>
      <c r="D31" s="20"/>
      <c r="E31" s="18"/>
      <c r="F31" s="22">
        <f>Source!AO34</f>
        <v>1051.1300000000001</v>
      </c>
      <c r="G31" s="21" t="str">
        <f>Source!DG34</f>
        <v>*1,1</v>
      </c>
      <c r="H31" s="18">
        <f>Source!AV34</f>
        <v>1.248</v>
      </c>
      <c r="I31" s="22">
        <f>ROUND((ROUND((Source!AF34*Source!AV34*Source!I34),2)),2)</f>
        <v>2.61</v>
      </c>
      <c r="J31" s="18">
        <f>IF(Source!BA34&lt;&gt; 0, Source!BA34, 1)</f>
        <v>55.67</v>
      </c>
      <c r="K31" s="22">
        <f>Source!S34</f>
        <v>145.30000000000001</v>
      </c>
      <c r="W31">
        <f>I31</f>
        <v>2.61</v>
      </c>
    </row>
    <row r="32" spans="1:35" ht="14.25" x14ac:dyDescent="0.2">
      <c r="A32" s="19"/>
      <c r="B32" s="19"/>
      <c r="C32" s="19" t="s">
        <v>570</v>
      </c>
      <c r="D32" s="20" t="s">
        <v>571</v>
      </c>
      <c r="E32" s="18">
        <f>Source!BZ34</f>
        <v>89</v>
      </c>
      <c r="F32" s="22"/>
      <c r="G32" s="21"/>
      <c r="H32" s="18"/>
      <c r="I32" s="22">
        <f>SUM(Q29:Q31)</f>
        <v>2.3199999999999998</v>
      </c>
      <c r="J32" s="18">
        <f>Source!AT34</f>
        <v>89</v>
      </c>
      <c r="K32" s="22">
        <f>SUM(R29:R31)</f>
        <v>129.32</v>
      </c>
    </row>
    <row r="33" spans="1:35" ht="14.25" x14ac:dyDescent="0.2">
      <c r="A33" s="19"/>
      <c r="B33" s="19"/>
      <c r="C33" s="19" t="s">
        <v>572</v>
      </c>
      <c r="D33" s="20" t="s">
        <v>571</v>
      </c>
      <c r="E33" s="18">
        <f>Source!CA34</f>
        <v>40</v>
      </c>
      <c r="F33" s="22"/>
      <c r="G33" s="21"/>
      <c r="H33" s="18"/>
      <c r="I33" s="22">
        <f>SUM(S29:S32)</f>
        <v>1.04</v>
      </c>
      <c r="J33" s="18">
        <f>Source!AU34</f>
        <v>40</v>
      </c>
      <c r="K33" s="22">
        <f>SUM(T29:T32)</f>
        <v>58.12</v>
      </c>
    </row>
    <row r="34" spans="1:35" ht="14.25" x14ac:dyDescent="0.2">
      <c r="A34" s="25"/>
      <c r="B34" s="25"/>
      <c r="C34" s="25" t="s">
        <v>573</v>
      </c>
      <c r="D34" s="26" t="s">
        <v>574</v>
      </c>
      <c r="E34" s="27">
        <f>Source!AQ34</f>
        <v>107.04</v>
      </c>
      <c r="F34" s="28"/>
      <c r="G34" s="29" t="str">
        <f>Source!DI34</f>
        <v>*1,1</v>
      </c>
      <c r="H34" s="27">
        <f>Source!AV34</f>
        <v>1.248</v>
      </c>
      <c r="I34" s="28">
        <f>Source!U34</f>
        <v>0.26596956671999999</v>
      </c>
      <c r="J34" s="27"/>
      <c r="K34" s="28"/>
      <c r="AB34" s="24">
        <f>I34</f>
        <v>0.26596956671999999</v>
      </c>
    </row>
    <row r="35" spans="1:35" ht="15" x14ac:dyDescent="0.25">
      <c r="C35" s="13" t="s">
        <v>575</v>
      </c>
      <c r="H35" s="42">
        <f>I31+I32+I33+0</f>
        <v>5.97</v>
      </c>
      <c r="I35" s="42"/>
      <c r="J35" s="42">
        <f>K31+K32+K33+0</f>
        <v>332.74</v>
      </c>
      <c r="K35" s="42"/>
      <c r="O35" s="24">
        <f>I31+I32+I33+0</f>
        <v>5.97</v>
      </c>
      <c r="P35" s="24">
        <f>K31+K32+K33+0</f>
        <v>332.74</v>
      </c>
      <c r="X35">
        <f>IF(Source!BI34&lt;=1,I31+I32+I33-0, 0)</f>
        <v>5.97</v>
      </c>
      <c r="Y35">
        <f>IF(Source!BI34=2,I31+I32+I33-0, 0)</f>
        <v>0</v>
      </c>
      <c r="Z35">
        <f>IF(Source!BI34=3,I31+I32+I33-0, 0)</f>
        <v>0</v>
      </c>
      <c r="AA35">
        <f>IF(Source!BI34=4,I31+I32+I33,0)</f>
        <v>0</v>
      </c>
    </row>
    <row r="37" spans="1:35" ht="65.25" x14ac:dyDescent="0.2">
      <c r="A37" s="19">
        <v>7</v>
      </c>
      <c r="B37" s="19" t="s">
        <v>577</v>
      </c>
      <c r="C37" s="19" t="s">
        <v>67</v>
      </c>
      <c r="D37" s="20" t="str">
        <f>Source!H35</f>
        <v>100 м3 грунта</v>
      </c>
      <c r="E37" s="18">
        <f>Source!I35</f>
        <v>4.2399999999999998E-3</v>
      </c>
      <c r="F37" s="22"/>
      <c r="G37" s="21"/>
      <c r="H37" s="18"/>
      <c r="I37" s="22"/>
      <c r="J37" s="18"/>
      <c r="K37" s="22"/>
      <c r="Q37">
        <f>ROUND((Source!BZ35/100)*ROUND((ROUND((Source!AF35*Source!AV35*Source!I35),2)),2), 2)</f>
        <v>0</v>
      </c>
      <c r="R37">
        <f>Source!X35</f>
        <v>3.07</v>
      </c>
      <c r="S37">
        <f>ROUND((Source!CA35/100)*ROUND((ROUND((Source!AF35*Source!AV35*Source!I35),2)),2), 2)</f>
        <v>0</v>
      </c>
      <c r="T37">
        <f>Source!Y35</f>
        <v>1.54</v>
      </c>
      <c r="U37">
        <f>ROUND((175/100)*ROUND((ROUND((Source!AE35*Source!AV35*Source!I35),2)),2), 2)</f>
        <v>0.11</v>
      </c>
      <c r="V37">
        <f>ROUND((0/100)*ROUND(ROUND((ROUND((Source!AE35*Source!AV35*Source!I35),2)*Source!BS35),2), 2), 2)</f>
        <v>0</v>
      </c>
      <c r="AI37">
        <v>0</v>
      </c>
    </row>
    <row r="38" spans="1:35" x14ac:dyDescent="0.2">
      <c r="C38" s="23" t="str">
        <f>"Объем: "&amp;Source!I35&amp;"=0,424/"&amp;"100"</f>
        <v>Объем: 0,00424=0,424/100</v>
      </c>
    </row>
    <row r="39" spans="1:35" ht="14.25" x14ac:dyDescent="0.2">
      <c r="A39" s="19"/>
      <c r="B39" s="19"/>
      <c r="C39" s="19" t="s">
        <v>578</v>
      </c>
      <c r="D39" s="20"/>
      <c r="E39" s="18"/>
      <c r="F39" s="22">
        <f>Source!AM35</f>
        <v>130.01</v>
      </c>
      <c r="G39" s="21" t="str">
        <f>Source!DE35</f>
        <v>*1,1</v>
      </c>
      <c r="H39" s="18">
        <f>Source!AV35</f>
        <v>1.014</v>
      </c>
      <c r="I39" s="22">
        <f>(ROUND((ROUND((((Source!ET35*1.1))*Source!AV35*Source!I35),2)),2)+ROUND((ROUND(((Source!AE35-((Source!EU35*1.1)))*Source!AV35*Source!I35),2)),2))</f>
        <v>0.61</v>
      </c>
      <c r="J39" s="18">
        <f>IF(Source!BB35&lt;&gt; 0, Source!BB35, 1)</f>
        <v>14.95</v>
      </c>
      <c r="K39" s="22">
        <f>Source!Q35</f>
        <v>9.1199999999999992</v>
      </c>
    </row>
    <row r="40" spans="1:35" ht="14.25" x14ac:dyDescent="0.2">
      <c r="A40" s="19"/>
      <c r="B40" s="19"/>
      <c r="C40" s="19" t="s">
        <v>579</v>
      </c>
      <c r="D40" s="20"/>
      <c r="E40" s="18"/>
      <c r="F40" s="22">
        <f>Source!AN35</f>
        <v>12.98</v>
      </c>
      <c r="G40" s="21" t="str">
        <f>Source!DF35</f>
        <v>*1,1</v>
      </c>
      <c r="H40" s="18">
        <f>Source!AV35</f>
        <v>1.014</v>
      </c>
      <c r="I40" s="30">
        <f>ROUND((ROUND((Source!AE35*Source!AV35*Source!I35),2)),2)</f>
        <v>0.06</v>
      </c>
      <c r="J40" s="18">
        <f>IF(Source!BS35&lt;&gt; 0, Source!BS35, 1)</f>
        <v>55.67</v>
      </c>
      <c r="K40" s="30">
        <f>Source!R35</f>
        <v>3.34</v>
      </c>
      <c r="W40">
        <f>I40</f>
        <v>0.06</v>
      </c>
    </row>
    <row r="41" spans="1:35" ht="14.25" x14ac:dyDescent="0.2">
      <c r="A41" s="19"/>
      <c r="B41" s="19"/>
      <c r="C41" s="19" t="s">
        <v>570</v>
      </c>
      <c r="D41" s="20" t="s">
        <v>571</v>
      </c>
      <c r="E41" s="18">
        <f>Source!BZ35</f>
        <v>92</v>
      </c>
      <c r="F41" s="22"/>
      <c r="G41" s="21"/>
      <c r="H41" s="18"/>
      <c r="I41" s="22">
        <f>SUM(Q37:Q40)</f>
        <v>0</v>
      </c>
      <c r="J41" s="18">
        <f>Source!AT35</f>
        <v>92</v>
      </c>
      <c r="K41" s="22">
        <f>SUM(R37:R40)</f>
        <v>3.07</v>
      </c>
    </row>
    <row r="42" spans="1:35" ht="14.25" x14ac:dyDescent="0.2">
      <c r="A42" s="25"/>
      <c r="B42" s="25"/>
      <c r="C42" s="25" t="s">
        <v>572</v>
      </c>
      <c r="D42" s="26" t="s">
        <v>571</v>
      </c>
      <c r="E42" s="27">
        <f>Source!CA35</f>
        <v>46</v>
      </c>
      <c r="F42" s="28"/>
      <c r="G42" s="29"/>
      <c r="H42" s="27"/>
      <c r="I42" s="28">
        <f>SUM(S37:S41)</f>
        <v>0</v>
      </c>
      <c r="J42" s="27">
        <f>Source!AU35</f>
        <v>46</v>
      </c>
      <c r="K42" s="28">
        <f>SUM(T37:T41)</f>
        <v>1.54</v>
      </c>
    </row>
    <row r="43" spans="1:35" ht="15" x14ac:dyDescent="0.25">
      <c r="C43" s="13" t="s">
        <v>575</v>
      </c>
      <c r="H43" s="42">
        <f>I39+I41+I42+0</f>
        <v>0.61</v>
      </c>
      <c r="I43" s="42"/>
      <c r="J43" s="42">
        <f>K39+K41+K42+0</f>
        <v>13.73</v>
      </c>
      <c r="K43" s="42"/>
      <c r="O43" s="24">
        <f>I39+I41+I42+0</f>
        <v>0.61</v>
      </c>
      <c r="P43" s="24">
        <f>K39+K41+K42+0</f>
        <v>13.73</v>
      </c>
      <c r="X43">
        <f>IF(Source!BI35&lt;=1,I39+I41+I42-0, 0)</f>
        <v>0.61</v>
      </c>
      <c r="Y43">
        <f>IF(Source!BI35=2,I39+I41+I42-0, 0)</f>
        <v>0</v>
      </c>
      <c r="Z43">
        <f>IF(Source!BI35=3,I39+I41+I42-0, 0)</f>
        <v>0</v>
      </c>
      <c r="AA43">
        <f>IF(Source!BI35=4,I39+I41+I42,0)</f>
        <v>0</v>
      </c>
    </row>
    <row r="45" spans="1:35" ht="65.25" x14ac:dyDescent="0.2">
      <c r="A45" s="19">
        <v>8</v>
      </c>
      <c r="B45" s="19" t="s">
        <v>580</v>
      </c>
      <c r="C45" s="19" t="s">
        <v>71</v>
      </c>
      <c r="D45" s="20" t="str">
        <f>Source!H36</f>
        <v>100 м3 уплотненного грунта</v>
      </c>
      <c r="E45" s="18">
        <f>Source!I36</f>
        <v>4.2399999999999998E-3</v>
      </c>
      <c r="F45" s="22"/>
      <c r="G45" s="21"/>
      <c r="H45" s="18"/>
      <c r="I45" s="22"/>
      <c r="J45" s="18"/>
      <c r="K45" s="22"/>
      <c r="Q45">
        <f>ROUND((Source!BZ36/100)*ROUND((ROUND((Source!AF36*Source!AV36*Source!I36),2)),2), 2)</f>
        <v>0.65</v>
      </c>
      <c r="R45">
        <f>Source!X36</f>
        <v>75.94</v>
      </c>
      <c r="S45">
        <f>ROUND((Source!CA36/100)*ROUND((ROUND((Source!AF36*Source!AV36*Source!I36),2)),2), 2)</f>
        <v>0.43</v>
      </c>
      <c r="T45">
        <f>Source!Y36</f>
        <v>50.4</v>
      </c>
      <c r="U45">
        <f>ROUND((175/100)*ROUND((ROUND((Source!AE36*Source!AV36*Source!I36),2)),2), 2)</f>
        <v>1.1399999999999999</v>
      </c>
      <c r="V45">
        <f>ROUND((0/100)*ROUND(ROUND((ROUND((Source!AE36*Source!AV36*Source!I36),2)*Source!BS36),2), 2), 2)</f>
        <v>0</v>
      </c>
      <c r="AI45">
        <v>0</v>
      </c>
    </row>
    <row r="46" spans="1:35" ht="14.25" x14ac:dyDescent="0.2">
      <c r="A46" s="19"/>
      <c r="B46" s="19"/>
      <c r="C46" s="19" t="s">
        <v>569</v>
      </c>
      <c r="D46" s="20"/>
      <c r="E46" s="18"/>
      <c r="F46" s="22">
        <f>Source!AO36</f>
        <v>120.74</v>
      </c>
      <c r="G46" s="21" t="str">
        <f>Source!DG36</f>
        <v>)*1,1</v>
      </c>
      <c r="H46" s="18">
        <f>Source!AV36</f>
        <v>1.0469999999999999</v>
      </c>
      <c r="I46" s="22">
        <f>ROUND((ROUND((Source!AF36*Source!AV36*Source!I36),2)),2)</f>
        <v>0.59</v>
      </c>
      <c r="J46" s="18">
        <f>IF(Source!BA36&lt;&gt; 0, Source!BA36, 1)</f>
        <v>55.67</v>
      </c>
      <c r="K46" s="22">
        <f>Source!S36</f>
        <v>32.85</v>
      </c>
      <c r="W46">
        <f>I46</f>
        <v>0.59</v>
      </c>
    </row>
    <row r="47" spans="1:35" ht="14.25" x14ac:dyDescent="0.2">
      <c r="A47" s="19"/>
      <c r="B47" s="19"/>
      <c r="C47" s="19" t="s">
        <v>578</v>
      </c>
      <c r="D47" s="20"/>
      <c r="E47" s="18"/>
      <c r="F47" s="22">
        <f>Source!AM36</f>
        <v>437.33</v>
      </c>
      <c r="G47" s="21" t="str">
        <f>Source!DE36</f>
        <v>)*1,1</v>
      </c>
      <c r="H47" s="18">
        <f>Source!AV36</f>
        <v>1.0469999999999999</v>
      </c>
      <c r="I47" s="22">
        <f>(ROUND((ROUND((((Source!ET36*1.1))*Source!AV36*Source!I36),2)),2)+ROUND((ROUND(((Source!AE36-((Source!EU36*1.1)))*Source!AV36*Source!I36),2)),2))</f>
        <v>2.14</v>
      </c>
      <c r="J47" s="18">
        <f>IF(Source!BB36&lt;&gt; 0, Source!BB36, 1)</f>
        <v>24.94</v>
      </c>
      <c r="K47" s="22">
        <f>Source!Q36</f>
        <v>53.37</v>
      </c>
    </row>
    <row r="48" spans="1:35" ht="14.25" x14ac:dyDescent="0.2">
      <c r="A48" s="19"/>
      <c r="B48" s="19"/>
      <c r="C48" s="19" t="s">
        <v>579</v>
      </c>
      <c r="D48" s="20"/>
      <c r="E48" s="18"/>
      <c r="F48" s="22">
        <f>Source!AN36</f>
        <v>132.51</v>
      </c>
      <c r="G48" s="21" t="str">
        <f>Source!DF36</f>
        <v>)*1,1</v>
      </c>
      <c r="H48" s="18">
        <f>Source!AV36</f>
        <v>1.0469999999999999</v>
      </c>
      <c r="I48" s="30">
        <f>ROUND((ROUND((Source!AE36*Source!AV36*Source!I36),2)),2)</f>
        <v>0.65</v>
      </c>
      <c r="J48" s="18">
        <f>IF(Source!BS36&lt;&gt; 0, Source!BS36, 1)</f>
        <v>55.67</v>
      </c>
      <c r="K48" s="30">
        <f>Source!R36</f>
        <v>36.19</v>
      </c>
      <c r="W48">
        <f>I48</f>
        <v>0.65</v>
      </c>
    </row>
    <row r="49" spans="1:35" ht="14.25" x14ac:dyDescent="0.2">
      <c r="A49" s="19"/>
      <c r="B49" s="19"/>
      <c r="C49" s="19" t="s">
        <v>570</v>
      </c>
      <c r="D49" s="20" t="s">
        <v>571</v>
      </c>
      <c r="E49" s="18">
        <f>Source!BZ36</f>
        <v>110</v>
      </c>
      <c r="F49" s="22"/>
      <c r="G49" s="21"/>
      <c r="H49" s="18"/>
      <c r="I49" s="22">
        <f>SUM(Q45:Q48)</f>
        <v>0.65</v>
      </c>
      <c r="J49" s="18">
        <f>Source!AT36</f>
        <v>110</v>
      </c>
      <c r="K49" s="22">
        <f>SUM(R45:R48)</f>
        <v>75.94</v>
      </c>
    </row>
    <row r="50" spans="1:35" ht="14.25" x14ac:dyDescent="0.2">
      <c r="A50" s="19"/>
      <c r="B50" s="19"/>
      <c r="C50" s="19" t="s">
        <v>572</v>
      </c>
      <c r="D50" s="20" t="s">
        <v>571</v>
      </c>
      <c r="E50" s="18">
        <f>Source!CA36</f>
        <v>73</v>
      </c>
      <c r="F50" s="22"/>
      <c r="G50" s="21"/>
      <c r="H50" s="18"/>
      <c r="I50" s="22">
        <f>SUM(S45:S49)</f>
        <v>0.43</v>
      </c>
      <c r="J50" s="18">
        <f>Source!AU36</f>
        <v>73</v>
      </c>
      <c r="K50" s="22">
        <f>SUM(T45:T49)</f>
        <v>50.4</v>
      </c>
    </row>
    <row r="51" spans="1:35" ht="14.25" x14ac:dyDescent="0.2">
      <c r="A51" s="25"/>
      <c r="B51" s="25"/>
      <c r="C51" s="25" t="s">
        <v>573</v>
      </c>
      <c r="D51" s="26" t="s">
        <v>574</v>
      </c>
      <c r="E51" s="27">
        <f>Source!AQ36</f>
        <v>10.8</v>
      </c>
      <c r="F51" s="28"/>
      <c r="G51" s="29" t="str">
        <f>Source!DI36</f>
        <v>)*1,1</v>
      </c>
      <c r="H51" s="27">
        <f>Source!AV36</f>
        <v>1.0469999999999999</v>
      </c>
      <c r="I51" s="28">
        <f>Source!U36</f>
        <v>5.2738646400000005E-2</v>
      </c>
      <c r="J51" s="27"/>
      <c r="K51" s="28"/>
      <c r="AB51" s="24">
        <f>I51</f>
        <v>5.2738646400000005E-2</v>
      </c>
    </row>
    <row r="52" spans="1:35" ht="15" x14ac:dyDescent="0.25">
      <c r="C52" s="13" t="s">
        <v>575</v>
      </c>
      <c r="H52" s="42">
        <f>I46+I47+I49+I50+0</f>
        <v>3.81</v>
      </c>
      <c r="I52" s="42"/>
      <c r="J52" s="42">
        <f>K46+K47+K49+K50+0</f>
        <v>212.56</v>
      </c>
      <c r="K52" s="42"/>
      <c r="O52" s="24">
        <f>I46+I47+I49+I50+0</f>
        <v>3.81</v>
      </c>
      <c r="P52" s="24">
        <f>K46+K47+K49+K50+0</f>
        <v>212.56</v>
      </c>
      <c r="X52">
        <f>IF(Source!BI36&lt;=1,I46+I47+I49+I50-0, 0)</f>
        <v>3.81</v>
      </c>
      <c r="Y52">
        <f>IF(Source!BI36=2,I46+I47+I49+I50-0, 0)</f>
        <v>0</v>
      </c>
      <c r="Z52">
        <f>IF(Source!BI36=3,I46+I47+I49+I50-0, 0)</f>
        <v>0</v>
      </c>
      <c r="AA52">
        <f>IF(Source!BI36=4,I46+I47+I49+I50,0)</f>
        <v>0</v>
      </c>
    </row>
    <row r="55" spans="1:35" ht="15" x14ac:dyDescent="0.25">
      <c r="B55" s="44" t="str">
        <f>Source!G37</f>
        <v>Устройство трубопроводов</v>
      </c>
      <c r="C55" s="44"/>
      <c r="D55" s="44"/>
      <c r="E55" s="44"/>
      <c r="F55" s="44"/>
      <c r="G55" s="44"/>
      <c r="H55" s="44"/>
      <c r="I55" s="44"/>
      <c r="J55" s="44"/>
    </row>
    <row r="56" spans="1:35" ht="65.25" x14ac:dyDescent="0.2">
      <c r="A56" s="19">
        <v>14</v>
      </c>
      <c r="B56" s="19" t="s">
        <v>581</v>
      </c>
      <c r="C56" s="19" t="s">
        <v>116</v>
      </c>
      <c r="D56" s="20" t="str">
        <f>Source!H43</f>
        <v>1 канало-километр трубопровода</v>
      </c>
      <c r="E56" s="18">
        <f>Source!I43</f>
        <v>6.0000000000000001E-3</v>
      </c>
      <c r="F56" s="22"/>
      <c r="G56" s="21"/>
      <c r="H56" s="18"/>
      <c r="I56" s="22"/>
      <c r="J56" s="18"/>
      <c r="K56" s="22"/>
      <c r="M56" t="s">
        <v>592</v>
      </c>
      <c r="Q56">
        <f>ROUND((Source!BZ43/100)*ROUND((ROUND((Source!AF43*Source!AV43*Source!I43),2)),2), 2)</f>
        <v>10.64</v>
      </c>
      <c r="R56">
        <f>Source!X43</f>
        <v>592.49</v>
      </c>
      <c r="S56">
        <f>ROUND((Source!CA43/100)*ROUND((ROUND((Source!AF43*Source!AV43*Source!I43),2)),2), 2)</f>
        <v>6.3</v>
      </c>
      <c r="T56">
        <f>Source!Y43</f>
        <v>350.66</v>
      </c>
      <c r="U56">
        <f>ROUND((175/100)*ROUND((ROUND((Source!AE43*Source!AV43*Source!I43),2)),2), 2)</f>
        <v>0</v>
      </c>
      <c r="V56">
        <f>ROUND((0/100)*ROUND(ROUND((ROUND((Source!AE43*Source!AV43*Source!I43),2)*Source!BS43),2), 2), 2)</f>
        <v>0</v>
      </c>
      <c r="AI56">
        <v>0</v>
      </c>
    </row>
    <row r="57" spans="1:35" x14ac:dyDescent="0.2">
      <c r="C57" s="23" t="str">
        <f>"Объем: "&amp;Source!I43&amp;"=2*"&amp;"3/"&amp;"1000"</f>
        <v>Объем: 0,006=2*3/1000</v>
      </c>
    </row>
    <row r="58" spans="1:35" ht="14.25" x14ac:dyDescent="0.2">
      <c r="A58" s="19"/>
      <c r="B58" s="19"/>
      <c r="C58" s="19" t="s">
        <v>569</v>
      </c>
      <c r="D58" s="20"/>
      <c r="E58" s="18"/>
      <c r="F58" s="22">
        <f>Source!AO43</f>
        <v>1542.84</v>
      </c>
      <c r="G58" s="21" t="str">
        <f>Source!DG43</f>
        <v>*1,1</v>
      </c>
      <c r="H58" s="18">
        <f>Source!AV43</f>
        <v>1.0669999999999999</v>
      </c>
      <c r="I58" s="22">
        <f>ROUND((ROUND((Source!AF43*Source!AV43*Source!I43),2)),2)</f>
        <v>10.86</v>
      </c>
      <c r="J58" s="18">
        <f>IF(Source!BA43&lt;&gt; 0, Source!BA43, 1)</f>
        <v>55.67</v>
      </c>
      <c r="K58" s="22">
        <f>Source!S43</f>
        <v>604.58000000000004</v>
      </c>
      <c r="W58">
        <f>I58</f>
        <v>10.86</v>
      </c>
    </row>
    <row r="59" spans="1:35" ht="14.25" x14ac:dyDescent="0.2">
      <c r="A59" s="19"/>
      <c r="B59" s="19"/>
      <c r="C59" s="19" t="s">
        <v>582</v>
      </c>
      <c r="D59" s="20"/>
      <c r="E59" s="18"/>
      <c r="F59" s="22">
        <f>Source!AL43</f>
        <v>19692.82</v>
      </c>
      <c r="G59" s="21" t="str">
        <f>Source!DD43</f>
        <v/>
      </c>
      <c r="H59" s="18">
        <f>Source!AW43</f>
        <v>1.081</v>
      </c>
      <c r="I59" s="22">
        <f>ROUND((ROUND((Source!AC43*Source!AW43*Source!I43),2)),2)</f>
        <v>127.73</v>
      </c>
      <c r="J59" s="18">
        <f>IF(Source!BC43&lt;&gt; 0, Source!BC43, 1)</f>
        <v>8.5399999999999991</v>
      </c>
      <c r="K59" s="22">
        <f>Source!P43</f>
        <v>1090.81</v>
      </c>
    </row>
    <row r="60" spans="1:35" ht="57" x14ac:dyDescent="0.2">
      <c r="A60" s="19" t="s">
        <v>119</v>
      </c>
      <c r="B60" s="19" t="str">
        <f>Source!F44</f>
        <v>1.12-3-25</v>
      </c>
      <c r="C60" s="19" t="s">
        <v>121</v>
      </c>
      <c r="D60" s="20" t="str">
        <f>Source!H44</f>
        <v>м</v>
      </c>
      <c r="E60" s="18">
        <f>Source!I44</f>
        <v>-6</v>
      </c>
      <c r="F60" s="22">
        <f>Source!AK44</f>
        <v>14.97</v>
      </c>
      <c r="G60" s="31" t="s">
        <v>3</v>
      </c>
      <c r="H60" s="18">
        <f>Source!AW44</f>
        <v>1.081</v>
      </c>
      <c r="I60" s="22">
        <f>ROUND((ROUND((Source!AC44*Source!AW44*Source!I44),2)),2)+(ROUND((ROUND(((Source!ET44)*Source!AV44*Source!I44),2)),2)+ROUND((ROUND(((Source!AE44-(Source!EU44))*Source!AV44*Source!I44),2)),2))+ROUND((ROUND((Source!AF44*Source!AV44*Source!I44),2)),2)</f>
        <v>-97.1</v>
      </c>
      <c r="J60" s="18">
        <f>IF(Source!BC44&lt;&gt; 0, Source!BC44, 1)</f>
        <v>10.31</v>
      </c>
      <c r="K60" s="22">
        <f>Source!O44</f>
        <v>-1001.1</v>
      </c>
      <c r="Q60">
        <f>ROUND((Source!BZ44/100)*ROUND((ROUND((Source!AF44*Source!AV44*Source!I44),2)),2), 2)</f>
        <v>0</v>
      </c>
      <c r="R60">
        <f>Source!X44</f>
        <v>0</v>
      </c>
      <c r="S60">
        <f>ROUND((Source!CA44/100)*ROUND((ROUND((Source!AF44*Source!AV44*Source!I44),2)),2), 2)</f>
        <v>0</v>
      </c>
      <c r="T60">
        <f>Source!Y44</f>
        <v>0</v>
      </c>
      <c r="U60">
        <f>ROUND((175/100)*ROUND((ROUND((Source!AE44*Source!AV44*Source!I44),2)),2), 2)</f>
        <v>0</v>
      </c>
      <c r="V60">
        <f>ROUND((0/100)*ROUND(ROUND((ROUND((Source!AE44*Source!AV44*Source!I44),2)*Source!BS44),2), 2), 2)</f>
        <v>0</v>
      </c>
      <c r="X60">
        <f>IF(Source!BI44&lt;=1,I60, 0)</f>
        <v>-97.1</v>
      </c>
      <c r="Y60">
        <f>IF(Source!BI44=2,I60, 0)</f>
        <v>0</v>
      </c>
      <c r="Z60">
        <f>IF(Source!BI44=3,I60, 0)</f>
        <v>0</v>
      </c>
      <c r="AA60">
        <f>IF(Source!BI44=4,I60, 0)</f>
        <v>0</v>
      </c>
      <c r="AI60">
        <v>3</v>
      </c>
    </row>
    <row r="61" spans="1:35" ht="57" x14ac:dyDescent="0.2">
      <c r="A61" s="19" t="s">
        <v>123</v>
      </c>
      <c r="B61" s="19" t="str">
        <f>Source!F45</f>
        <v>1.12-3-25</v>
      </c>
      <c r="C61" s="19" t="s">
        <v>121</v>
      </c>
      <c r="D61" s="20" t="str">
        <f>Source!H45</f>
        <v>м</v>
      </c>
      <c r="E61" s="18">
        <f>Source!I45</f>
        <v>6</v>
      </c>
      <c r="F61" s="22">
        <f>Source!AK45</f>
        <v>14.97</v>
      </c>
      <c r="G61" s="31" t="s">
        <v>3</v>
      </c>
      <c r="H61" s="18">
        <f>Source!AW45</f>
        <v>1.081</v>
      </c>
      <c r="I61" s="22">
        <f>ROUND((ROUND((Source!AC45*Source!AW45*Source!I45),2)),2)+(ROUND((ROUND(((Source!ET45)*Source!AV45*Source!I45),2)),2)+ROUND((ROUND(((Source!AE45-(Source!EU45))*Source!AV45*Source!I45),2)),2))+ROUND((ROUND((Source!AF45*Source!AV45*Source!I45),2)),2)</f>
        <v>97.1</v>
      </c>
      <c r="J61" s="18">
        <f>IF(Source!BC45&lt;&gt; 0, Source!BC45, 1)</f>
        <v>10.31</v>
      </c>
      <c r="K61" s="22">
        <f>Source!O45</f>
        <v>1001.1</v>
      </c>
      <c r="Q61">
        <f>ROUND((Source!BZ45/100)*ROUND((ROUND((Source!AF45*Source!AV45*Source!I45),2)),2), 2)</f>
        <v>0</v>
      </c>
      <c r="R61">
        <f>Source!X45</f>
        <v>0</v>
      </c>
      <c r="S61">
        <f>ROUND((Source!CA45/100)*ROUND((ROUND((Source!AF45*Source!AV45*Source!I45),2)),2), 2)</f>
        <v>0</v>
      </c>
      <c r="T61">
        <f>Source!Y45</f>
        <v>0</v>
      </c>
      <c r="U61">
        <f>ROUND((175/100)*ROUND((ROUND((Source!AE45*Source!AV45*Source!I45),2)),2), 2)</f>
        <v>0</v>
      </c>
      <c r="V61">
        <f>ROUND((0/100)*ROUND(ROUND((ROUND((Source!AE45*Source!AV45*Source!I45),2)*Source!BS45),2), 2), 2)</f>
        <v>0</v>
      </c>
      <c r="X61">
        <f>IF(Source!BI45&lt;=1,I61, 0)</f>
        <v>97.1</v>
      </c>
      <c r="Y61">
        <f>IF(Source!BI45=2,I61, 0)</f>
        <v>0</v>
      </c>
      <c r="Z61">
        <f>IF(Source!BI45=3,I61, 0)</f>
        <v>0</v>
      </c>
      <c r="AA61">
        <f>IF(Source!BI45=4,I61, 0)</f>
        <v>0</v>
      </c>
      <c r="AI61">
        <v>3</v>
      </c>
    </row>
    <row r="62" spans="1:35" ht="14.25" x14ac:dyDescent="0.2">
      <c r="A62" s="19"/>
      <c r="B62" s="19"/>
      <c r="C62" s="19" t="s">
        <v>570</v>
      </c>
      <c r="D62" s="20" t="s">
        <v>571</v>
      </c>
      <c r="E62" s="18">
        <f>Source!BZ43</f>
        <v>98</v>
      </c>
      <c r="F62" s="22"/>
      <c r="G62" s="21"/>
      <c r="H62" s="18"/>
      <c r="I62" s="22">
        <f>SUM(Q56:Q61)</f>
        <v>10.64</v>
      </c>
      <c r="J62" s="18">
        <f>Source!AT43</f>
        <v>98</v>
      </c>
      <c r="K62" s="22">
        <f>SUM(R56:R61)</f>
        <v>592.49</v>
      </c>
    </row>
    <row r="63" spans="1:35" ht="14.25" x14ac:dyDescent="0.2">
      <c r="A63" s="19"/>
      <c r="B63" s="19"/>
      <c r="C63" s="19" t="s">
        <v>572</v>
      </c>
      <c r="D63" s="20" t="s">
        <v>571</v>
      </c>
      <c r="E63" s="18">
        <f>Source!CA43</f>
        <v>58</v>
      </c>
      <c r="F63" s="22"/>
      <c r="G63" s="21"/>
      <c r="H63" s="18"/>
      <c r="I63" s="22">
        <f>SUM(S56:S62)</f>
        <v>6.3</v>
      </c>
      <c r="J63" s="18">
        <f>Source!AU43</f>
        <v>58</v>
      </c>
      <c r="K63" s="22">
        <f>SUM(T56:T62)</f>
        <v>350.66</v>
      </c>
    </row>
    <row r="64" spans="1:35" ht="14.25" x14ac:dyDescent="0.2">
      <c r="A64" s="25"/>
      <c r="B64" s="25"/>
      <c r="C64" s="25" t="s">
        <v>573</v>
      </c>
      <c r="D64" s="26" t="s">
        <v>574</v>
      </c>
      <c r="E64" s="27">
        <f>Source!AQ43</f>
        <v>138</v>
      </c>
      <c r="F64" s="28"/>
      <c r="G64" s="29" t="str">
        <f>Source!DI43</f>
        <v>*1,1</v>
      </c>
      <c r="H64" s="27">
        <f>Source!AV43</f>
        <v>1.0669999999999999</v>
      </c>
      <c r="I64" s="28">
        <f>Source!U43</f>
        <v>0.97182360000000001</v>
      </c>
      <c r="J64" s="27"/>
      <c r="K64" s="28"/>
      <c r="AB64" s="24">
        <f>I64</f>
        <v>0.97182360000000001</v>
      </c>
    </row>
    <row r="65" spans="1:35" ht="15" x14ac:dyDescent="0.25">
      <c r="C65" s="13" t="s">
        <v>575</v>
      </c>
      <c r="H65" s="42">
        <f>I58+I59+I62+I63+SUM(I60:I61)</f>
        <v>155.53000000000003</v>
      </c>
      <c r="I65" s="42"/>
      <c r="J65" s="42">
        <f>K58+K59+K62+K63+SUM(K60:K61)</f>
        <v>2638.54</v>
      </c>
      <c r="K65" s="42"/>
      <c r="O65" s="24">
        <f>I58+I59+I62+I63+SUM(I60:I61)</f>
        <v>155.53000000000003</v>
      </c>
      <c r="P65" s="24">
        <f>K58+K59+K62+K63+SUM(K60:K61)</f>
        <v>2638.54</v>
      </c>
      <c r="X65">
        <f>IF(Source!BI43&lt;=1,I58+I59+I62+I63-0, 0)</f>
        <v>155.53000000000003</v>
      </c>
      <c r="Y65">
        <f>IF(Source!BI43=2,I58+I59+I62+I63-0, 0)</f>
        <v>0</v>
      </c>
      <c r="Z65">
        <f>IF(Source!BI43=3,I58+I59+I62+I63-0, 0)</f>
        <v>0</v>
      </c>
      <c r="AA65">
        <f>IF(Source!BI43=4,I58+I59+I62+I63,0)</f>
        <v>0</v>
      </c>
    </row>
    <row r="68" spans="1:35" ht="15" x14ac:dyDescent="0.25">
      <c r="A68" s="41" t="str">
        <f>CONCATENATE("Итого по разделу: ",IF(Source!G51&lt;&gt;"Новый раздел", Source!G51, ""))</f>
        <v>Итого по разделу: Строительные работы</v>
      </c>
      <c r="B68" s="41"/>
      <c r="C68" s="41"/>
      <c r="D68" s="41"/>
      <c r="E68" s="41"/>
      <c r="F68" s="41"/>
      <c r="G68" s="41"/>
      <c r="H68" s="39">
        <f>SUM(O18:O67)</f>
        <v>172.16000000000003</v>
      </c>
      <c r="I68" s="40"/>
      <c r="J68" s="39">
        <f>SUM(P18:P67)</f>
        <v>3545.09</v>
      </c>
      <c r="K68" s="40"/>
    </row>
    <row r="69" spans="1:35" hidden="1" x14ac:dyDescent="0.2">
      <c r="A69" t="s">
        <v>583</v>
      </c>
      <c r="H69">
        <f>SUM(AC18:AC68)</f>
        <v>0</v>
      </c>
      <c r="J69">
        <f>SUM(AD18:AD68)</f>
        <v>0</v>
      </c>
    </row>
    <row r="70" spans="1:35" hidden="1" x14ac:dyDescent="0.2">
      <c r="A70" t="s">
        <v>584</v>
      </c>
      <c r="H70">
        <f>SUM(AE18:AE69)</f>
        <v>0</v>
      </c>
      <c r="J70">
        <f>SUM(AF18:AF69)</f>
        <v>0</v>
      </c>
    </row>
    <row r="72" spans="1:35" ht="16.5" x14ac:dyDescent="0.25">
      <c r="A72" s="43" t="str">
        <f>CONCATENATE("Раздел: ",IF(Source!G152&lt;&gt;"Новый раздел", Source!G152, ""))</f>
        <v>Раздел: Монтажные работы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</row>
    <row r="74" spans="1:35" ht="15" x14ac:dyDescent="0.25">
      <c r="B74" s="44" t="str">
        <f>Source!G156</f>
        <v>1х120</v>
      </c>
      <c r="C74" s="44"/>
      <c r="D74" s="44"/>
      <c r="E74" s="44"/>
      <c r="F74" s="44"/>
      <c r="G74" s="44"/>
      <c r="H74" s="44"/>
      <c r="I74" s="44"/>
      <c r="J74" s="44"/>
    </row>
    <row r="75" spans="1:35" ht="78" x14ac:dyDescent="0.2">
      <c r="A75" s="19">
        <v>31</v>
      </c>
      <c r="B75" s="19" t="s">
        <v>585</v>
      </c>
      <c r="C75" s="19" t="s">
        <v>310</v>
      </c>
      <c r="D75" s="20" t="str">
        <f>Source!H157</f>
        <v>100 М КАБЕЛЯ</v>
      </c>
      <c r="E75" s="18">
        <f>Source!I157</f>
        <v>0.33572400000000002</v>
      </c>
      <c r="F75" s="22"/>
      <c r="G75" s="21"/>
      <c r="H75" s="18"/>
      <c r="I75" s="22"/>
      <c r="J75" s="18"/>
      <c r="K75" s="22"/>
      <c r="Q75">
        <f>ROUND((Source!BZ157/100)*ROUND((ROUND((Source!AF157*Source!AV157*Source!I157),2)),2), 2)</f>
        <v>74.400000000000006</v>
      </c>
      <c r="R75">
        <f>Source!X157</f>
        <v>4278.95</v>
      </c>
      <c r="S75">
        <f>ROUND((Source!CA157/100)*ROUND((ROUND((Source!AF157*Source!AV157*Source!I157),2)),2), 2)</f>
        <v>39.119999999999997</v>
      </c>
      <c r="T75">
        <f>Source!Y157</f>
        <v>2249.7600000000002</v>
      </c>
      <c r="U75">
        <f>ROUND((175/100)*ROUND((ROUND((Source!AE157*Source!AV157*Source!I157),2)),2), 2)</f>
        <v>4.45</v>
      </c>
      <c r="V75">
        <f>ROUND((0/100)*ROUND(ROUND((ROUND((Source!AE157*Source!AV157*Source!I157),2)*Source!BS157),2), 2), 2)</f>
        <v>0</v>
      </c>
      <c r="AI75">
        <v>0</v>
      </c>
    </row>
    <row r="76" spans="1:35" x14ac:dyDescent="0.2">
      <c r="C76" s="23" t="str">
        <f>"Объем: "&amp;Source!I157&amp;"=(1,52*"&amp;"4+"&amp;"2,5*"&amp;"2)*"&amp;"3*"&amp;"1,01/"&amp;"100"</f>
        <v>Объем: 0,335724=(1,52*4+2,5*2)*3*1,01/100</v>
      </c>
    </row>
    <row r="77" spans="1:35" ht="14.25" x14ac:dyDescent="0.2">
      <c r="A77" s="19"/>
      <c r="B77" s="19"/>
      <c r="C77" s="19" t="s">
        <v>569</v>
      </c>
      <c r="D77" s="20"/>
      <c r="E77" s="18"/>
      <c r="F77" s="22">
        <f>Source!AO157</f>
        <v>194.66</v>
      </c>
      <c r="G77" s="21" t="str">
        <f>Source!DG157</f>
        <v>*1,1</v>
      </c>
      <c r="H77" s="18">
        <f>Source!AV157</f>
        <v>1.0669999999999999</v>
      </c>
      <c r="I77" s="22">
        <f>ROUND((ROUND((Source!AF157*Source!AV157*Source!I157),2)),2)</f>
        <v>76.7</v>
      </c>
      <c r="J77" s="18">
        <f>IF(Source!BA157&lt;&gt; 0, Source!BA157, 1)</f>
        <v>55.67</v>
      </c>
      <c r="K77" s="22">
        <f>Source!S157</f>
        <v>4269.8900000000003</v>
      </c>
      <c r="W77">
        <f>I77</f>
        <v>76.7</v>
      </c>
    </row>
    <row r="78" spans="1:35" ht="14.25" x14ac:dyDescent="0.2">
      <c r="A78" s="19"/>
      <c r="B78" s="19"/>
      <c r="C78" s="19" t="s">
        <v>578</v>
      </c>
      <c r="D78" s="20"/>
      <c r="E78" s="18"/>
      <c r="F78" s="22">
        <f>Source!AM157</f>
        <v>52.8</v>
      </c>
      <c r="G78" s="21" t="str">
        <f>Source!DE157</f>
        <v>*1,1</v>
      </c>
      <c r="H78" s="18">
        <f>Source!AV157</f>
        <v>1.0669999999999999</v>
      </c>
      <c r="I78" s="22">
        <f>(ROUND((ROUND((((Source!ET157*1.1))*Source!AV157*Source!I157),2)),2)+ROUND((ROUND(((Source!AE157-((Source!EU157*1.1)))*Source!AV157*Source!I157),2)),2))</f>
        <v>20.81</v>
      </c>
      <c r="J78" s="18">
        <f>IF(Source!BB157&lt;&gt; 0, Source!BB157, 1)</f>
        <v>15.29</v>
      </c>
      <c r="K78" s="22">
        <f>Source!Q157</f>
        <v>318.18</v>
      </c>
    </row>
    <row r="79" spans="1:35" ht="14.25" x14ac:dyDescent="0.2">
      <c r="A79" s="19"/>
      <c r="B79" s="19"/>
      <c r="C79" s="19" t="s">
        <v>579</v>
      </c>
      <c r="D79" s="20"/>
      <c r="E79" s="18"/>
      <c r="F79" s="22">
        <f>Source!AN157</f>
        <v>6.44</v>
      </c>
      <c r="G79" s="21" t="str">
        <f>Source!DF157</f>
        <v>*1,1</v>
      </c>
      <c r="H79" s="18">
        <f>Source!AV157</f>
        <v>1.0669999999999999</v>
      </c>
      <c r="I79" s="30">
        <f>ROUND((ROUND((Source!AE157*Source!AV157*Source!I157),2)),2)</f>
        <v>2.54</v>
      </c>
      <c r="J79" s="18">
        <f>IF(Source!BS157&lt;&gt; 0, Source!BS157, 1)</f>
        <v>55.67</v>
      </c>
      <c r="K79" s="30">
        <f>Source!R157</f>
        <v>141.4</v>
      </c>
      <c r="W79">
        <f>I79</f>
        <v>2.54</v>
      </c>
    </row>
    <row r="80" spans="1:35" ht="14.25" x14ac:dyDescent="0.2">
      <c r="A80" s="19"/>
      <c r="B80" s="19"/>
      <c r="C80" s="19" t="s">
        <v>582</v>
      </c>
      <c r="D80" s="20"/>
      <c r="E80" s="18"/>
      <c r="F80" s="22">
        <f>Source!AL157</f>
        <v>52.93</v>
      </c>
      <c r="G80" s="21" t="str">
        <f>Source!DD157</f>
        <v>*1</v>
      </c>
      <c r="H80" s="18">
        <f>Source!AW157</f>
        <v>1.081</v>
      </c>
      <c r="I80" s="22">
        <f>ROUND((ROUND((Source!AC157*Source!AW157*Source!I157),2)),2)</f>
        <v>19.21</v>
      </c>
      <c r="J80" s="18">
        <f>IF(Source!BC157&lt;&gt; 0, Source!BC157, 1)</f>
        <v>17.34</v>
      </c>
      <c r="K80" s="22">
        <f>Source!P157</f>
        <v>333.1</v>
      </c>
    </row>
    <row r="81" spans="1:35" ht="14.25" x14ac:dyDescent="0.2">
      <c r="A81" s="19"/>
      <c r="B81" s="19"/>
      <c r="C81" s="19" t="s">
        <v>570</v>
      </c>
      <c r="D81" s="20" t="s">
        <v>571</v>
      </c>
      <c r="E81" s="18">
        <f>Source!BZ157</f>
        <v>97</v>
      </c>
      <c r="F81" s="22"/>
      <c r="G81" s="21"/>
      <c r="H81" s="18"/>
      <c r="I81" s="22">
        <f>SUM(Q75:Q80)</f>
        <v>74.400000000000006</v>
      </c>
      <c r="J81" s="18">
        <f>Source!AT157</f>
        <v>97</v>
      </c>
      <c r="K81" s="22">
        <f>SUM(R75:R80)</f>
        <v>4278.95</v>
      </c>
    </row>
    <row r="82" spans="1:35" ht="14.25" x14ac:dyDescent="0.2">
      <c r="A82" s="19"/>
      <c r="B82" s="19"/>
      <c r="C82" s="19" t="s">
        <v>572</v>
      </c>
      <c r="D82" s="20" t="s">
        <v>571</v>
      </c>
      <c r="E82" s="18">
        <f>Source!CA157</f>
        <v>51</v>
      </c>
      <c r="F82" s="22"/>
      <c r="G82" s="21"/>
      <c r="H82" s="18"/>
      <c r="I82" s="22">
        <f>SUM(S75:S81)</f>
        <v>39.119999999999997</v>
      </c>
      <c r="J82" s="18">
        <f>Source!AU157</f>
        <v>51</v>
      </c>
      <c r="K82" s="22">
        <f>SUM(T75:T81)</f>
        <v>2249.7600000000002</v>
      </c>
    </row>
    <row r="83" spans="1:35" ht="14.25" x14ac:dyDescent="0.2">
      <c r="A83" s="25"/>
      <c r="B83" s="25"/>
      <c r="C83" s="25" t="s">
        <v>573</v>
      </c>
      <c r="D83" s="26" t="s">
        <v>574</v>
      </c>
      <c r="E83" s="27">
        <f>Source!AQ157</f>
        <v>15.8</v>
      </c>
      <c r="F83" s="28"/>
      <c r="G83" s="29" t="str">
        <f>Source!DI157</f>
        <v>*1,1</v>
      </c>
      <c r="H83" s="27">
        <f>Source!AV157</f>
        <v>1.0669999999999999</v>
      </c>
      <c r="I83" s="28">
        <f>Source!U157</f>
        <v>6.2258202890400005</v>
      </c>
      <c r="J83" s="27"/>
      <c r="K83" s="28"/>
      <c r="AB83" s="24">
        <f>I83</f>
        <v>6.2258202890400005</v>
      </c>
    </row>
    <row r="84" spans="1:35" ht="15" x14ac:dyDescent="0.25">
      <c r="C84" s="13" t="s">
        <v>575</v>
      </c>
      <c r="H84" s="42">
        <f>I77+I78+I80+I81+I82+0</f>
        <v>230.24</v>
      </c>
      <c r="I84" s="42"/>
      <c r="J84" s="42">
        <f>K77+K78+K80+K81+K82+0</f>
        <v>11449.880000000001</v>
      </c>
      <c r="K84" s="42"/>
      <c r="O84" s="24">
        <f>I77+I78+I80+I81+I82+0</f>
        <v>230.24</v>
      </c>
      <c r="P84" s="24">
        <f>K77+K78+K80+K81+K82+0</f>
        <v>11449.880000000001</v>
      </c>
      <c r="X84">
        <f>IF(Source!BI157&lt;=1,I77+I78+I80+I81+I82-0, 0)</f>
        <v>0</v>
      </c>
      <c r="Y84">
        <f>IF(Source!BI157=2,I77+I78+I80+I81+I82-0, 0)</f>
        <v>230.24</v>
      </c>
      <c r="Z84">
        <f>IF(Source!BI157=3,I77+I78+I80+I81+I82-0, 0)</f>
        <v>0</v>
      </c>
      <c r="AA84">
        <f>IF(Source!BI157=4,I77+I78+I80+I81+I82,0)</f>
        <v>0</v>
      </c>
    </row>
    <row r="86" spans="1:35" ht="99.75" x14ac:dyDescent="0.2">
      <c r="A86" s="19">
        <v>32</v>
      </c>
      <c r="B86" s="19" t="str">
        <f>Source!F158</f>
        <v>1.23-7-391</v>
      </c>
      <c r="C86" s="19" t="s">
        <v>317</v>
      </c>
      <c r="D86" s="20" t="str">
        <f>Source!H158</f>
        <v>км</v>
      </c>
      <c r="E86" s="18">
        <f>Source!I158</f>
        <v>3.424E-2</v>
      </c>
      <c r="F86" s="22">
        <f>Source!AL158</f>
        <v>81517.67</v>
      </c>
      <c r="G86" s="21" t="str">
        <f>Source!DD158</f>
        <v/>
      </c>
      <c r="H86" s="18">
        <f>Source!AW158</f>
        <v>1</v>
      </c>
      <c r="I86" s="22">
        <f>ROUND((ROUND((Source!AC158*Source!AW158*Source!I158),2)),2)</f>
        <v>2791.17</v>
      </c>
      <c r="J86" s="18">
        <f>IF(Source!BC158&lt;&gt; 0, Source!BC158, 1)</f>
        <v>8.52</v>
      </c>
      <c r="K86" s="22">
        <f>Source!P158</f>
        <v>23780.77</v>
      </c>
      <c r="Q86">
        <f>ROUND((Source!BZ158/100)*ROUND((ROUND((Source!AF158*Source!AV158*Source!I158),2)),2), 2)</f>
        <v>0</v>
      </c>
      <c r="R86">
        <f>Source!X158</f>
        <v>0</v>
      </c>
      <c r="S86">
        <f>ROUND((Source!CA158/100)*ROUND((ROUND((Source!AF158*Source!AV158*Source!I158),2)),2), 2)</f>
        <v>0</v>
      </c>
      <c r="T86">
        <f>Source!Y158</f>
        <v>0</v>
      </c>
      <c r="U86">
        <f>ROUND((175/100)*ROUND((ROUND((Source!AE158*Source!AV158*Source!I158),2)),2), 2)</f>
        <v>0</v>
      </c>
      <c r="V86">
        <f>ROUND((0/100)*ROUND(ROUND((ROUND((Source!AE158*Source!AV158*Source!I158),2)*Source!BS158),2), 2), 2)</f>
        <v>0</v>
      </c>
      <c r="AI86">
        <v>3</v>
      </c>
    </row>
    <row r="87" spans="1:35" x14ac:dyDescent="0.2">
      <c r="A87" s="32"/>
      <c r="B87" s="32"/>
      <c r="C87" s="33" t="str">
        <f>"Объем: "&amp;Source!I158&amp;"=("&amp;Source!I157&amp;")*"&amp;"1,02/"&amp;"10"</f>
        <v>Объем: 0,03424=(0,335724)*1,02/10</v>
      </c>
      <c r="D87" s="32"/>
      <c r="E87" s="32"/>
      <c r="F87" s="32"/>
      <c r="G87" s="32"/>
      <c r="H87" s="32"/>
      <c r="I87" s="32"/>
      <c r="J87" s="32"/>
      <c r="K87" s="32"/>
    </row>
    <row r="88" spans="1:35" ht="15" x14ac:dyDescent="0.25">
      <c r="C88" s="13" t="s">
        <v>575</v>
      </c>
      <c r="H88" s="42">
        <f>I86+0</f>
        <v>2791.17</v>
      </c>
      <c r="I88" s="42"/>
      <c r="J88" s="42">
        <f>K86+0</f>
        <v>23780.77</v>
      </c>
      <c r="K88" s="42"/>
      <c r="O88" s="24">
        <f>I86+0</f>
        <v>2791.17</v>
      </c>
      <c r="P88" s="24">
        <f>K86+0</f>
        <v>23780.77</v>
      </c>
      <c r="X88">
        <f>IF(Source!BI158&lt;=1,I86-0, 0)</f>
        <v>0</v>
      </c>
      <c r="Y88">
        <f>IF(Source!BI158=2,I86-0, 0)</f>
        <v>2791.17</v>
      </c>
      <c r="Z88">
        <f>IF(Source!BI158=3,I86-0, 0)</f>
        <v>0</v>
      </c>
      <c r="AA88">
        <f>IF(Source!BI158=4,I86,0)</f>
        <v>0</v>
      </c>
    </row>
    <row r="91" spans="1:35" ht="78" x14ac:dyDescent="0.2">
      <c r="A91" s="19">
        <v>35</v>
      </c>
      <c r="B91" s="19" t="s">
        <v>586</v>
      </c>
      <c r="C91" s="19" t="s">
        <v>328</v>
      </c>
      <c r="D91" s="20" t="str">
        <f>Source!H162</f>
        <v>100 компл.</v>
      </c>
      <c r="E91" s="18">
        <f>Source!I162</f>
        <v>0.08</v>
      </c>
      <c r="F91" s="22"/>
      <c r="G91" s="21"/>
      <c r="H91" s="18"/>
      <c r="I91" s="22"/>
      <c r="J91" s="18"/>
      <c r="K91" s="22"/>
      <c r="Q91">
        <f>ROUND((Source!BZ162/100)*ROUND((ROUND((Source!AF162*Source!AV162*Source!I162),2)),2), 2)</f>
        <v>191.82</v>
      </c>
      <c r="R91">
        <f>Source!X162</f>
        <v>10985.74</v>
      </c>
      <c r="S91">
        <f>ROUND((Source!CA162/100)*ROUND((ROUND((Source!AF162*Source!AV162*Source!I162),2)),2), 2)</f>
        <v>100.85</v>
      </c>
      <c r="T91">
        <f>Source!Y162</f>
        <v>5776.01</v>
      </c>
      <c r="U91">
        <f>ROUND((175/100)*ROUND((ROUND((Source!AE162*Source!AV162*Source!I162),2)),2), 2)</f>
        <v>9.9600000000000009</v>
      </c>
      <c r="V91">
        <f>ROUND((0/100)*ROUND(ROUND((ROUND((Source!AE162*Source!AV162*Source!I162),2)*Source!BS162),2), 2), 2)</f>
        <v>0</v>
      </c>
      <c r="AI91">
        <v>0</v>
      </c>
    </row>
    <row r="92" spans="1:35" x14ac:dyDescent="0.2">
      <c r="C92" s="23" t="str">
        <f>"Объем: "&amp;Source!I162&amp;"=8/"&amp;"100"</f>
        <v>Объем: 0,08=8/100</v>
      </c>
    </row>
    <row r="93" spans="1:35" ht="14.25" x14ac:dyDescent="0.2">
      <c r="A93" s="19"/>
      <c r="B93" s="19"/>
      <c r="C93" s="19" t="s">
        <v>569</v>
      </c>
      <c r="D93" s="20"/>
      <c r="E93" s="18"/>
      <c r="F93" s="22">
        <f>Source!AO162</f>
        <v>2146.23</v>
      </c>
      <c r="G93" s="21" t="str">
        <f>Source!DG162</f>
        <v>*1,1</v>
      </c>
      <c r="H93" s="18">
        <f>Source!AV162</f>
        <v>1.0469999999999999</v>
      </c>
      <c r="I93" s="22">
        <f>ROUND((ROUND((Source!AF162*Source!AV162*Source!I162),2)),2)</f>
        <v>197.75</v>
      </c>
      <c r="J93" s="18">
        <f>IF(Source!BA162&lt;&gt; 0, Source!BA162, 1)</f>
        <v>55.67</v>
      </c>
      <c r="K93" s="22">
        <f>Source!S162</f>
        <v>11008.74</v>
      </c>
      <c r="W93">
        <f>I93</f>
        <v>197.75</v>
      </c>
    </row>
    <row r="94" spans="1:35" ht="14.25" x14ac:dyDescent="0.2">
      <c r="A94" s="19"/>
      <c r="B94" s="19"/>
      <c r="C94" s="19" t="s">
        <v>578</v>
      </c>
      <c r="D94" s="20"/>
      <c r="E94" s="18"/>
      <c r="F94" s="22">
        <f>Source!AM162</f>
        <v>715.67</v>
      </c>
      <c r="G94" s="21" t="str">
        <f>Source!DE162</f>
        <v>*1,1</v>
      </c>
      <c r="H94" s="18">
        <f>Source!AV162</f>
        <v>1.0469999999999999</v>
      </c>
      <c r="I94" s="22">
        <f>(ROUND((ROUND((((Source!ET162*1.1))*Source!AV162*Source!I162),2)),2)+ROUND((ROUND(((Source!AE162-((Source!EU162*1.1)))*Source!AV162*Source!I162),2)),2))</f>
        <v>65.94</v>
      </c>
      <c r="J94" s="18">
        <f>IF(Source!BB162&lt;&gt; 0, Source!BB162, 1)</f>
        <v>8.8699999999999992</v>
      </c>
      <c r="K94" s="22">
        <f>Source!Q162</f>
        <v>584.89</v>
      </c>
    </row>
    <row r="95" spans="1:35" ht="14.25" x14ac:dyDescent="0.2">
      <c r="A95" s="19"/>
      <c r="B95" s="19"/>
      <c r="C95" s="19" t="s">
        <v>579</v>
      </c>
      <c r="D95" s="20"/>
      <c r="E95" s="18"/>
      <c r="F95" s="22">
        <f>Source!AN162</f>
        <v>61.76</v>
      </c>
      <c r="G95" s="21" t="str">
        <f>Source!DF162</f>
        <v>*1,1</v>
      </c>
      <c r="H95" s="18">
        <f>Source!AV162</f>
        <v>1.0469999999999999</v>
      </c>
      <c r="I95" s="30">
        <f>ROUND((ROUND((Source!AE162*Source!AV162*Source!I162),2)),2)</f>
        <v>5.69</v>
      </c>
      <c r="J95" s="18">
        <f>IF(Source!BS162&lt;&gt; 0, Source!BS162, 1)</f>
        <v>55.67</v>
      </c>
      <c r="K95" s="30">
        <f>Source!R162</f>
        <v>316.76</v>
      </c>
      <c r="W95">
        <f>I95</f>
        <v>5.69</v>
      </c>
    </row>
    <row r="96" spans="1:35" ht="14.25" x14ac:dyDescent="0.2">
      <c r="A96" s="19"/>
      <c r="B96" s="19"/>
      <c r="C96" s="19" t="s">
        <v>582</v>
      </c>
      <c r="D96" s="20"/>
      <c r="E96" s="18"/>
      <c r="F96" s="22">
        <f>Source!AL162</f>
        <v>534.87</v>
      </c>
      <c r="G96" s="21" t="str">
        <f>Source!DD162</f>
        <v>*1</v>
      </c>
      <c r="H96" s="18">
        <f>Source!AW162</f>
        <v>1</v>
      </c>
      <c r="I96" s="22">
        <f>ROUND((ROUND((Source!AC162*Source!AW162*Source!I162),2)),2)</f>
        <v>42.79</v>
      </c>
      <c r="J96" s="18">
        <f>IF(Source!BC162&lt;&gt; 0, Source!BC162, 1)</f>
        <v>6.57</v>
      </c>
      <c r="K96" s="22">
        <f>Source!P162</f>
        <v>281.13</v>
      </c>
    </row>
    <row r="97" spans="1:35" ht="28.5" x14ac:dyDescent="0.2">
      <c r="A97" s="19" t="s">
        <v>303</v>
      </c>
      <c r="B97" s="19" t="str">
        <f>Source!F163</f>
        <v>1.21-5-1069</v>
      </c>
      <c r="C97" s="19" t="s">
        <v>332</v>
      </c>
      <c r="D97" s="20" t="str">
        <f>Source!H163</f>
        <v>КОМПЛЕКТ</v>
      </c>
      <c r="E97" s="18">
        <f>Source!I163</f>
        <v>8</v>
      </c>
      <c r="F97" s="22">
        <f>Source!AK163</f>
        <v>153.63</v>
      </c>
      <c r="G97" s="31" t="s">
        <v>587</v>
      </c>
      <c r="H97" s="18">
        <f>Source!AW163</f>
        <v>1</v>
      </c>
      <c r="I97" s="22">
        <f>ROUND((ROUND((Source!AC163*Source!AW163*Source!I163),2)),2)+(ROUND((ROUND(((Source!ET163)*Source!AV163*Source!I163),2)),2)+ROUND((ROUND(((Source!AE163-(Source!EU163))*Source!AV163*Source!I163),2)),2))+ROUND((ROUND((Source!AF163*Source!AV163*Source!I163),2)),2)</f>
        <v>1229.04</v>
      </c>
      <c r="J97" s="18">
        <f>IF(Source!BC163&lt;&gt; 0, Source!BC163, 1)</f>
        <v>2.11</v>
      </c>
      <c r="K97" s="22">
        <f>Source!O163</f>
        <v>2593.27</v>
      </c>
      <c r="Q97">
        <f>ROUND((Source!BZ163/100)*ROUND((ROUND((Source!AF163*Source!AV163*Source!I163),2)),2), 2)</f>
        <v>0</v>
      </c>
      <c r="R97">
        <f>Source!X163</f>
        <v>0</v>
      </c>
      <c r="S97">
        <f>ROUND((Source!CA163/100)*ROUND((ROUND((Source!AF163*Source!AV163*Source!I163),2)),2), 2)</f>
        <v>0</v>
      </c>
      <c r="T97">
        <f>Source!Y163</f>
        <v>0</v>
      </c>
      <c r="U97">
        <f>ROUND((175/100)*ROUND((ROUND((Source!AE163*Source!AV163*Source!I163),2)),2), 2)</f>
        <v>0</v>
      </c>
      <c r="V97">
        <f>ROUND((0/100)*ROUND(ROUND((ROUND((Source!AE163*Source!AV163*Source!I163),2)*Source!BS163),2), 2), 2)</f>
        <v>0</v>
      </c>
      <c r="X97">
        <f>IF(Source!BI163&lt;=1,I97, 0)</f>
        <v>0</v>
      </c>
      <c r="Y97">
        <f>IF(Source!BI163=2,I97, 0)</f>
        <v>1229.04</v>
      </c>
      <c r="Z97">
        <f>IF(Source!BI163=3,I97, 0)</f>
        <v>0</v>
      </c>
      <c r="AA97">
        <f>IF(Source!BI163=4,I97, 0)</f>
        <v>0</v>
      </c>
      <c r="AI97">
        <v>3</v>
      </c>
    </row>
    <row r="98" spans="1:35" ht="14.25" x14ac:dyDescent="0.2">
      <c r="A98" s="19"/>
      <c r="B98" s="19"/>
      <c r="C98" s="19" t="s">
        <v>570</v>
      </c>
      <c r="D98" s="20" t="s">
        <v>571</v>
      </c>
      <c r="E98" s="18">
        <f>Source!BZ162</f>
        <v>97</v>
      </c>
      <c r="F98" s="22"/>
      <c r="G98" s="21"/>
      <c r="H98" s="18"/>
      <c r="I98" s="22">
        <f>SUM(Q91:Q97)</f>
        <v>191.82</v>
      </c>
      <c r="J98" s="18">
        <f>Source!AT162</f>
        <v>97</v>
      </c>
      <c r="K98" s="22">
        <f>SUM(R91:R97)</f>
        <v>10985.74</v>
      </c>
    </row>
    <row r="99" spans="1:35" ht="14.25" x14ac:dyDescent="0.2">
      <c r="A99" s="19"/>
      <c r="B99" s="19"/>
      <c r="C99" s="19" t="s">
        <v>572</v>
      </c>
      <c r="D99" s="20" t="s">
        <v>571</v>
      </c>
      <c r="E99" s="18">
        <f>Source!CA162</f>
        <v>51</v>
      </c>
      <c r="F99" s="22"/>
      <c r="G99" s="21"/>
      <c r="H99" s="18"/>
      <c r="I99" s="22">
        <f>SUM(S91:S98)</f>
        <v>100.85</v>
      </c>
      <c r="J99" s="18">
        <f>Source!AU162</f>
        <v>51</v>
      </c>
      <c r="K99" s="22">
        <f>SUM(T91:T98)</f>
        <v>5776.01</v>
      </c>
    </row>
    <row r="100" spans="1:35" ht="14.25" x14ac:dyDescent="0.2">
      <c r="A100" s="25"/>
      <c r="B100" s="25"/>
      <c r="C100" s="25" t="s">
        <v>573</v>
      </c>
      <c r="D100" s="26" t="s">
        <v>574</v>
      </c>
      <c r="E100" s="27">
        <f>Source!AQ162</f>
        <v>155.88</v>
      </c>
      <c r="F100" s="28"/>
      <c r="G100" s="29" t="str">
        <f>Source!DI162</f>
        <v>*1,1</v>
      </c>
      <c r="H100" s="27">
        <f>Source!AV162</f>
        <v>1.0469999999999999</v>
      </c>
      <c r="I100" s="28">
        <f>Source!U162</f>
        <v>14.36215968</v>
      </c>
      <c r="J100" s="27"/>
      <c r="K100" s="28"/>
      <c r="AB100" s="24">
        <f>I100</f>
        <v>14.36215968</v>
      </c>
    </row>
    <row r="101" spans="1:35" ht="15" x14ac:dyDescent="0.25">
      <c r="C101" s="13" t="s">
        <v>575</v>
      </c>
      <c r="H101" s="42">
        <f>I93+I94+I96+I98+I99+SUM(I97:I97)</f>
        <v>1828.19</v>
      </c>
      <c r="I101" s="42"/>
      <c r="J101" s="42">
        <f>K93+K94+K96+K98+K99+SUM(K97:K97)</f>
        <v>31229.780000000002</v>
      </c>
      <c r="K101" s="42"/>
      <c r="O101" s="24">
        <f>I93+I94+I96+I98+I99+SUM(I97:I97)</f>
        <v>1828.19</v>
      </c>
      <c r="P101" s="24">
        <f>K93+K94+K96+K98+K99+SUM(K97:K97)</f>
        <v>31229.780000000002</v>
      </c>
      <c r="X101">
        <f>IF(Source!BI162&lt;=1,I93+I94+I96+I98+I99-0, 0)</f>
        <v>0</v>
      </c>
      <c r="Y101">
        <f>IF(Source!BI162=2,I93+I94+I96+I98+I99-0, 0)</f>
        <v>599.15</v>
      </c>
      <c r="Z101">
        <f>IF(Source!BI162=3,I93+I94+I96+I98+I99-0, 0)</f>
        <v>0</v>
      </c>
      <c r="AA101">
        <f>IF(Source!BI162=4,I93+I94+I96+I98+I99,0)</f>
        <v>0</v>
      </c>
    </row>
    <row r="104" spans="1:35" ht="15" x14ac:dyDescent="0.25">
      <c r="A104" s="41" t="str">
        <f>CONCATENATE("Итого по разделу: ",IF(Source!G165&lt;&gt;"Новый раздел", Source!G165, ""))</f>
        <v>Итого по разделу: Монтажные работы</v>
      </c>
      <c r="B104" s="41"/>
      <c r="C104" s="41"/>
      <c r="D104" s="41"/>
      <c r="E104" s="41"/>
      <c r="F104" s="41"/>
      <c r="G104" s="41"/>
      <c r="H104" s="39">
        <f>SUM(O72:O103)</f>
        <v>4849.6000000000004</v>
      </c>
      <c r="I104" s="40"/>
      <c r="J104" s="39">
        <f>SUM(P72:P103)</f>
        <v>66460.430000000008</v>
      </c>
      <c r="K104" s="40"/>
    </row>
    <row r="105" spans="1:35" hidden="1" x14ac:dyDescent="0.2">
      <c r="A105" t="s">
        <v>583</v>
      </c>
      <c r="H105">
        <f>SUM(AC72:AC104)</f>
        <v>0</v>
      </c>
      <c r="J105">
        <f>SUM(AD72:AD104)</f>
        <v>0</v>
      </c>
    </row>
    <row r="106" spans="1:35" hidden="1" x14ac:dyDescent="0.2">
      <c r="A106" t="s">
        <v>584</v>
      </c>
      <c r="H106">
        <f>SUM(AE72:AE105)</f>
        <v>0</v>
      </c>
      <c r="J106">
        <f>SUM(AF72:AF105)</f>
        <v>0</v>
      </c>
    </row>
    <row r="108" spans="1:35" ht="15" x14ac:dyDescent="0.25">
      <c r="A108" s="41" t="str">
        <f>CONCATENATE("Итого по локальной смете: ",IF(Source!G195&lt;&gt;"Новая локальная смета", Source!G195, ""))</f>
        <v>Итого по локальной смете: Строительство КЛ-10кВ в трубах</v>
      </c>
      <c r="B108" s="41"/>
      <c r="C108" s="41"/>
      <c r="D108" s="41"/>
      <c r="E108" s="41"/>
      <c r="F108" s="41"/>
      <c r="G108" s="41"/>
      <c r="H108" s="39">
        <f>SUM(O17:O107)</f>
        <v>5021.76</v>
      </c>
      <c r="I108" s="40"/>
      <c r="J108" s="39">
        <f>SUM(P17:P107)</f>
        <v>70005.52</v>
      </c>
      <c r="K108" s="40"/>
    </row>
    <row r="109" spans="1:35" hidden="1" x14ac:dyDescent="0.2">
      <c r="A109" t="s">
        <v>583</v>
      </c>
      <c r="H109">
        <f>SUM(AC17:AC108)</f>
        <v>0</v>
      </c>
      <c r="J109">
        <f>SUM(AD17:AD108)</f>
        <v>0</v>
      </c>
    </row>
    <row r="110" spans="1:35" hidden="1" x14ac:dyDescent="0.2">
      <c r="A110" t="s">
        <v>584</v>
      </c>
      <c r="H110">
        <f>SUM(AE17:AE109)</f>
        <v>0</v>
      </c>
      <c r="J110">
        <f>SUM(AF17:AF109)</f>
        <v>0</v>
      </c>
    </row>
    <row r="111" spans="1:35" x14ac:dyDescent="0.2">
      <c r="C111" t="s">
        <v>593</v>
      </c>
      <c r="I111" s="35">
        <f>H108-I112</f>
        <v>172.15999999999985</v>
      </c>
      <c r="K111" s="35">
        <f>J108-K112</f>
        <v>3545.0899999999965</v>
      </c>
    </row>
    <row r="112" spans="1:35" x14ac:dyDescent="0.2">
      <c r="C112" t="s">
        <v>307</v>
      </c>
      <c r="I112" s="24">
        <f>H104</f>
        <v>4849.6000000000004</v>
      </c>
      <c r="K112" s="24">
        <f>J104</f>
        <v>66460.430000000008</v>
      </c>
    </row>
    <row r="115" spans="1:11" ht="14.25" x14ac:dyDescent="0.2">
      <c r="A115" s="36" t="s">
        <v>588</v>
      </c>
      <c r="B115" s="36"/>
      <c r="C115" s="34" t="str">
        <f>IF(Source!AC12&lt;&gt;"", Source!AC12," ")</f>
        <v xml:space="preserve"> </v>
      </c>
      <c r="D115" s="34"/>
      <c r="E115" s="34"/>
      <c r="F115" s="34"/>
      <c r="G115" s="34"/>
      <c r="H115" s="37" t="s">
        <v>595</v>
      </c>
      <c r="I115" s="37"/>
      <c r="J115" s="37"/>
      <c r="K115" s="37"/>
    </row>
    <row r="116" spans="1:11" ht="14.25" x14ac:dyDescent="0.2">
      <c r="A116" s="9"/>
      <c r="B116" s="9"/>
      <c r="C116" s="38" t="s">
        <v>589</v>
      </c>
      <c r="D116" s="38"/>
      <c r="E116" s="38"/>
      <c r="F116" s="38"/>
      <c r="G116" s="38"/>
      <c r="H116" s="9"/>
      <c r="I116" s="9"/>
      <c r="J116" s="9"/>
      <c r="K116" s="9"/>
    </row>
    <row r="117" spans="1:11" ht="14.25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</row>
    <row r="118" spans="1:11" ht="14.25" x14ac:dyDescent="0.2">
      <c r="A118" s="36" t="s">
        <v>590</v>
      </c>
      <c r="B118" s="36"/>
      <c r="C118" s="34" t="str">
        <f>IF(Source!AE12&lt;&gt;"", Source!AE12," ")</f>
        <v xml:space="preserve"> </v>
      </c>
      <c r="D118" s="34"/>
      <c r="E118" s="34"/>
      <c r="F118" s="34"/>
      <c r="G118" s="34"/>
      <c r="H118" s="37" t="str">
        <f>IF(Source!AD12&lt;&gt;"", Source!AD12," ")</f>
        <v xml:space="preserve"> </v>
      </c>
      <c r="I118" s="37"/>
      <c r="J118" s="37"/>
      <c r="K118" s="37"/>
    </row>
    <row r="119" spans="1:11" ht="14.25" x14ac:dyDescent="0.2">
      <c r="A119" s="9"/>
      <c r="B119" s="9"/>
      <c r="C119" s="38" t="s">
        <v>589</v>
      </c>
      <c r="D119" s="38"/>
      <c r="E119" s="38"/>
      <c r="F119" s="38"/>
      <c r="G119" s="38"/>
      <c r="H119" s="9"/>
      <c r="I119" s="9"/>
      <c r="J119" s="9"/>
      <c r="K119" s="9"/>
    </row>
  </sheetData>
  <mergeCells count="44">
    <mergeCell ref="A14:K14"/>
    <mergeCell ref="J2:K2"/>
    <mergeCell ref="A18:K18"/>
    <mergeCell ref="A3:K3"/>
    <mergeCell ref="A4:K4"/>
    <mergeCell ref="A6:K6"/>
    <mergeCell ref="A8:K8"/>
    <mergeCell ref="A9:K9"/>
    <mergeCell ref="A11:K11"/>
    <mergeCell ref="J68:K68"/>
    <mergeCell ref="H68:I68"/>
    <mergeCell ref="A68:G68"/>
    <mergeCell ref="B20:J20"/>
    <mergeCell ref="H27:I27"/>
    <mergeCell ref="J27:K27"/>
    <mergeCell ref="H35:I35"/>
    <mergeCell ref="J35:K35"/>
    <mergeCell ref="H43:I43"/>
    <mergeCell ref="J43:K43"/>
    <mergeCell ref="H52:I52"/>
    <mergeCell ref="J52:K52"/>
    <mergeCell ref="B55:J55"/>
    <mergeCell ref="H65:I65"/>
    <mergeCell ref="J65:K65"/>
    <mergeCell ref="A72:K72"/>
    <mergeCell ref="B74:J74"/>
    <mergeCell ref="H84:I84"/>
    <mergeCell ref="J84:K84"/>
    <mergeCell ref="H88:I88"/>
    <mergeCell ref="J88:K88"/>
    <mergeCell ref="H101:I101"/>
    <mergeCell ref="J101:K101"/>
    <mergeCell ref="J104:K104"/>
    <mergeCell ref="H104:I104"/>
    <mergeCell ref="A104:G104"/>
    <mergeCell ref="A118:B118"/>
    <mergeCell ref="H118:K118"/>
    <mergeCell ref="C119:G119"/>
    <mergeCell ref="J108:K108"/>
    <mergeCell ref="H108:I108"/>
    <mergeCell ref="A108:G108"/>
    <mergeCell ref="A115:B115"/>
    <mergeCell ref="H115:K115"/>
    <mergeCell ref="C116:G116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F4254-4834-4799-BD23-101151A8401E}">
  <dimension ref="A1:IK270"/>
  <sheetViews>
    <sheetView workbookViewId="0">
      <selection activeCell="A266" sqref="A266:AX26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544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265</v>
      </c>
      <c r="C12" s="1">
        <v>0</v>
      </c>
      <c r="D12" s="1">
        <f>ROW(A225)</f>
        <v>225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B225</f>
        <v>265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02-01-02</v>
      </c>
      <c r="G18" s="2" t="str">
        <f t="shared" si="0"/>
        <v>02-01-02 Строительство КЛ-10 кВ_в траншее в трубах</v>
      </c>
      <c r="H18" s="2"/>
      <c r="I18" s="2"/>
      <c r="J18" s="2"/>
      <c r="K18" s="2"/>
      <c r="L18" s="2"/>
      <c r="M18" s="2"/>
      <c r="N18" s="2"/>
      <c r="O18" s="2">
        <f t="shared" ref="O18:AT18" si="1">O225</f>
        <v>45259.09</v>
      </c>
      <c r="P18" s="2">
        <f t="shared" si="1"/>
        <v>28079.08</v>
      </c>
      <c r="Q18" s="2">
        <f t="shared" si="1"/>
        <v>965.56</v>
      </c>
      <c r="R18" s="2">
        <f t="shared" si="1"/>
        <v>497.69</v>
      </c>
      <c r="S18" s="2">
        <f t="shared" si="1"/>
        <v>16214.45</v>
      </c>
      <c r="T18" s="2">
        <f t="shared" si="1"/>
        <v>0</v>
      </c>
      <c r="U18" s="2">
        <f t="shared" si="1"/>
        <v>22.165646630159998</v>
      </c>
      <c r="V18" s="2">
        <f t="shared" si="1"/>
        <v>0</v>
      </c>
      <c r="W18" s="2">
        <f t="shared" si="1"/>
        <v>0</v>
      </c>
      <c r="X18" s="2">
        <f t="shared" si="1"/>
        <v>16198.7</v>
      </c>
      <c r="Y18" s="2">
        <f t="shared" si="1"/>
        <v>8547.73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70005.52</v>
      </c>
      <c r="AS18" s="2">
        <f t="shared" si="1"/>
        <v>3545.09</v>
      </c>
      <c r="AT18" s="2">
        <f t="shared" si="1"/>
        <v>66460.429999999993</v>
      </c>
      <c r="AU18" s="2">
        <f t="shared" ref="AU18:BZ18" si="2">AU225</f>
        <v>0</v>
      </c>
      <c r="AV18" s="2">
        <f t="shared" si="2"/>
        <v>28079.08</v>
      </c>
      <c r="AW18" s="2">
        <f t="shared" si="2"/>
        <v>28079.08</v>
      </c>
      <c r="AX18" s="2">
        <f t="shared" si="2"/>
        <v>0</v>
      </c>
      <c r="AY18" s="2">
        <f t="shared" si="2"/>
        <v>28079.08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ROW(A195)</f>
        <v>195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B195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>Строительство КЛ-10кВ в трубах</v>
      </c>
      <c r="H22" s="2"/>
      <c r="I22" s="2"/>
      <c r="J22" s="2"/>
      <c r="K22" s="2"/>
      <c r="L22" s="2"/>
      <c r="M22" s="2"/>
      <c r="N22" s="2"/>
      <c r="O22" s="2">
        <f t="shared" ref="O22:AT22" si="8">O195</f>
        <v>45259.09</v>
      </c>
      <c r="P22" s="2">
        <f t="shared" si="8"/>
        <v>28079.08</v>
      </c>
      <c r="Q22" s="2">
        <f t="shared" si="8"/>
        <v>965.56</v>
      </c>
      <c r="R22" s="2">
        <f t="shared" si="8"/>
        <v>497.69</v>
      </c>
      <c r="S22" s="2">
        <f t="shared" si="8"/>
        <v>16214.45</v>
      </c>
      <c r="T22" s="2">
        <f t="shared" si="8"/>
        <v>0</v>
      </c>
      <c r="U22" s="2">
        <f t="shared" si="8"/>
        <v>22.165646630159998</v>
      </c>
      <c r="V22" s="2">
        <f t="shared" si="8"/>
        <v>0</v>
      </c>
      <c r="W22" s="2">
        <f t="shared" si="8"/>
        <v>0</v>
      </c>
      <c r="X22" s="2">
        <f t="shared" si="8"/>
        <v>16198.7</v>
      </c>
      <c r="Y22" s="2">
        <f t="shared" si="8"/>
        <v>8547.73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70005.52</v>
      </c>
      <c r="AS22" s="2">
        <f t="shared" si="8"/>
        <v>3545.09</v>
      </c>
      <c r="AT22" s="2">
        <f t="shared" si="8"/>
        <v>66460.429999999993</v>
      </c>
      <c r="AU22" s="2">
        <f t="shared" ref="AU22:BZ22" si="9">AU195</f>
        <v>0</v>
      </c>
      <c r="AV22" s="2">
        <f t="shared" si="9"/>
        <v>28079.08</v>
      </c>
      <c r="AW22" s="2">
        <f t="shared" si="9"/>
        <v>28079.08</v>
      </c>
      <c r="AX22" s="2">
        <f t="shared" si="9"/>
        <v>0</v>
      </c>
      <c r="AY22" s="2">
        <f t="shared" si="9"/>
        <v>28079.08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ROW(A51)</f>
        <v>51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O51</f>
        <v>2089.12</v>
      </c>
      <c r="P26" s="2">
        <f t="shared" si="15"/>
        <v>1090.81</v>
      </c>
      <c r="Q26" s="2">
        <f t="shared" si="15"/>
        <v>62.49</v>
      </c>
      <c r="R26" s="2">
        <f t="shared" si="15"/>
        <v>39.53</v>
      </c>
      <c r="S26" s="2">
        <f t="shared" si="15"/>
        <v>935.82</v>
      </c>
      <c r="T26" s="2">
        <f t="shared" si="15"/>
        <v>0</v>
      </c>
      <c r="U26" s="2">
        <f t="shared" si="15"/>
        <v>1.5776666611200001</v>
      </c>
      <c r="V26" s="2">
        <f t="shared" si="15"/>
        <v>0</v>
      </c>
      <c r="W26" s="2">
        <f t="shared" si="15"/>
        <v>0</v>
      </c>
      <c r="X26" s="2">
        <f t="shared" si="15"/>
        <v>934.01</v>
      </c>
      <c r="Y26" s="2">
        <f t="shared" si="15"/>
        <v>521.96</v>
      </c>
      <c r="Z26" s="2">
        <f t="shared" si="15"/>
        <v>0</v>
      </c>
      <c r="AA26" s="2">
        <f t="shared" si="15"/>
        <v>0</v>
      </c>
      <c r="AB26" s="2">
        <f t="shared" si="15"/>
        <v>2089.12</v>
      </c>
      <c r="AC26" s="2">
        <f t="shared" si="15"/>
        <v>1090.81</v>
      </c>
      <c r="AD26" s="2">
        <f t="shared" si="15"/>
        <v>62.49</v>
      </c>
      <c r="AE26" s="2">
        <f t="shared" si="15"/>
        <v>39.53</v>
      </c>
      <c r="AF26" s="2">
        <f t="shared" si="15"/>
        <v>935.82</v>
      </c>
      <c r="AG26" s="2">
        <f t="shared" si="15"/>
        <v>0</v>
      </c>
      <c r="AH26" s="2">
        <f t="shared" si="15"/>
        <v>1.5776666611200001</v>
      </c>
      <c r="AI26" s="2">
        <f t="shared" si="15"/>
        <v>0</v>
      </c>
      <c r="AJ26" s="2">
        <f t="shared" si="15"/>
        <v>0</v>
      </c>
      <c r="AK26" s="2">
        <f t="shared" si="15"/>
        <v>934.01</v>
      </c>
      <c r="AL26" s="2">
        <f t="shared" si="15"/>
        <v>521.96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3545.09</v>
      </c>
      <c r="AS26" s="2">
        <f t="shared" si="15"/>
        <v>3545.09</v>
      </c>
      <c r="AT26" s="2">
        <f t="shared" si="15"/>
        <v>0</v>
      </c>
      <c r="AU26" s="2">
        <f t="shared" ref="AU26:BZ26" si="16">AU51</f>
        <v>0</v>
      </c>
      <c r="AV26" s="2">
        <f t="shared" si="16"/>
        <v>1090.81</v>
      </c>
      <c r="AW26" s="2">
        <f t="shared" si="16"/>
        <v>1090.81</v>
      </c>
      <c r="AX26" s="2">
        <f t="shared" si="16"/>
        <v>0</v>
      </c>
      <c r="AY26" s="2">
        <f t="shared" si="16"/>
        <v>1090.81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CA51</f>
        <v>3545.09</v>
      </c>
      <c r="CB26" s="2">
        <f t="shared" si="17"/>
        <v>3545.09</v>
      </c>
      <c r="CC26" s="2">
        <f t="shared" si="17"/>
        <v>0</v>
      </c>
      <c r="CD26" s="2">
        <f t="shared" si="17"/>
        <v>0</v>
      </c>
      <c r="CE26" s="2">
        <f t="shared" si="17"/>
        <v>1090.81</v>
      </c>
      <c r="CF26" s="2">
        <f t="shared" si="17"/>
        <v>1090.81</v>
      </c>
      <c r="CG26" s="2">
        <f t="shared" si="17"/>
        <v>0</v>
      </c>
      <c r="CH26" s="2">
        <f t="shared" si="17"/>
        <v>1090.81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26</v>
      </c>
      <c r="F29" t="s">
        <v>27</v>
      </c>
      <c r="G29" t="s">
        <v>28</v>
      </c>
      <c r="H29" t="s">
        <v>29</v>
      </c>
      <c r="I29">
        <v>0</v>
      </c>
      <c r="J29">
        <v>0</v>
      </c>
      <c r="K29">
        <v>0</v>
      </c>
      <c r="O29">
        <f t="shared" ref="O29:O36" si="21">ROUND(CP29,2)</f>
        <v>0</v>
      </c>
      <c r="P29">
        <f t="shared" ref="P29:P36" si="22">ROUND((ROUND((AC29*AW29*I29),2)*BC29),2)</f>
        <v>0</v>
      </c>
      <c r="Q29">
        <f t="shared" ref="Q29:Q36" si="23">(ROUND((ROUND((((ET29*1.1))*AV29*I29),2)*BB29),2)+ROUND((ROUND(((AE29-((EU29*1.1)))*AV29*I29),2)*BS29),2))</f>
        <v>0</v>
      </c>
      <c r="R29">
        <f t="shared" ref="R29:R36" si="24">ROUND((ROUND((AE29*AV29*I29),2)*BS29),2)</f>
        <v>0</v>
      </c>
      <c r="S29">
        <f t="shared" ref="S29:S36" si="25">ROUND((ROUND((AF29*AV29*I29),2)*BA29),2)</f>
        <v>0</v>
      </c>
      <c r="T29">
        <f t="shared" ref="T29:T36" si="26">ROUND(CU29*I29,2)</f>
        <v>0</v>
      </c>
      <c r="U29">
        <f t="shared" ref="U29:U36" si="27">CV29*I29</f>
        <v>0</v>
      </c>
      <c r="V29">
        <f t="shared" ref="V29:V36" si="28">CW29*I29</f>
        <v>0</v>
      </c>
      <c r="W29">
        <f t="shared" ref="W29:W36" si="29">ROUND(CX29*I29,2)</f>
        <v>0</v>
      </c>
      <c r="X29">
        <f t="shared" ref="X29:Y36" si="30">ROUND(CY29,2)</f>
        <v>0</v>
      </c>
      <c r="Y29">
        <f t="shared" si="30"/>
        <v>0</v>
      </c>
      <c r="AA29">
        <v>61045283</v>
      </c>
      <c r="AB29">
        <f t="shared" ref="AB29:AB36" si="31">ROUND((AC29+AD29+AF29),6)</f>
        <v>2246.8820000000001</v>
      </c>
      <c r="AC29">
        <f>ROUND((ES29),6)</f>
        <v>0</v>
      </c>
      <c r="AD29">
        <f t="shared" ref="AD29:AD36" si="32">ROUND(((((ET29*1.1))-((EU29*1.1)))+AE29),6)</f>
        <v>0</v>
      </c>
      <c r="AE29">
        <f t="shared" ref="AE29:AF36" si="33">ROUND(((EU29*1.1)),6)</f>
        <v>0</v>
      </c>
      <c r="AF29">
        <f t="shared" si="33"/>
        <v>2246.8820000000001</v>
      </c>
      <c r="AG29">
        <f t="shared" ref="AG29:AG36" si="34">ROUND((AP29),6)</f>
        <v>0</v>
      </c>
      <c r="AH29">
        <f t="shared" ref="AH29:AI36" si="35">((EW29*1.1))</f>
        <v>211.97</v>
      </c>
      <c r="AI29">
        <f t="shared" si="35"/>
        <v>0</v>
      </c>
      <c r="AJ29">
        <f t="shared" ref="AJ29:AJ36" si="36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2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546</v>
      </c>
      <c r="CO29">
        <v>0</v>
      </c>
      <c r="CP29">
        <f t="shared" ref="CP29:CP36" si="37">(P29+Q29+S29)</f>
        <v>0</v>
      </c>
      <c r="CQ29">
        <f t="shared" ref="CQ29:CQ36" si="38">ROUND((ROUND((AC29*AW29*1),2)*BC29),2)</f>
        <v>0</v>
      </c>
      <c r="CR29">
        <f t="shared" ref="CR29:CR36" si="39">(ROUND((ROUND((((ET29*1.1))*AV29*1),2)*BB29),2)+ROUND((ROUND(((AE29-((EU29*1.1)))*AV29*1),2)*BS29),2))</f>
        <v>0</v>
      </c>
      <c r="CS29">
        <f t="shared" ref="CS29:CS36" si="40">ROUND((ROUND((AE29*AV29*1),2)*BS29),2)</f>
        <v>0</v>
      </c>
      <c r="CT29">
        <f t="shared" ref="CT29:CT36" si="41">ROUND((ROUND((AF29*AV29*1),2)*BA29),2)</f>
        <v>156104.79999999999</v>
      </c>
      <c r="CU29">
        <f t="shared" ref="CU29:CU36" si="42">AG29</f>
        <v>0</v>
      </c>
      <c r="CV29">
        <f t="shared" ref="CV29:CV36" si="43">(AH29*AV29)</f>
        <v>264.53856000000002</v>
      </c>
      <c r="CW29">
        <f t="shared" ref="CW29:CX36" si="44">AI29</f>
        <v>0</v>
      </c>
      <c r="CX29">
        <f t="shared" si="44"/>
        <v>0</v>
      </c>
      <c r="CY29">
        <f t="shared" ref="CY29:CY36" si="45">(((S29+R29)*AT29)/100)</f>
        <v>0</v>
      </c>
      <c r="CZ29">
        <f t="shared" ref="CZ29:CZ36" si="46">(((S29+R29)*AU29)/100)</f>
        <v>0</v>
      </c>
      <c r="DB29">
        <v>1</v>
      </c>
      <c r="DC29" t="s">
        <v>3</v>
      </c>
      <c r="DD29" t="s">
        <v>3</v>
      </c>
      <c r="DE29" t="s">
        <v>31</v>
      </c>
      <c r="DF29" t="s">
        <v>31</v>
      </c>
      <c r="DG29" t="s">
        <v>31</v>
      </c>
      <c r="DH29" t="s">
        <v>3</v>
      </c>
      <c r="DI29" t="s">
        <v>31</v>
      </c>
      <c r="DJ29" t="s">
        <v>31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60107417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2</v>
      </c>
      <c r="EL29" t="s">
        <v>32</v>
      </c>
      <c r="EM29" t="s">
        <v>33</v>
      </c>
      <c r="EO29" t="s">
        <v>34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-1145908526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ref="GL29:GL36" si="47">ROUND(IF(AND(BH29=3,BI29=3,FS29&lt;&gt;0),P29,0),2)</f>
        <v>0</v>
      </c>
      <c r="GM29">
        <f t="shared" ref="GM29:GM36" si="48">ROUND(O29+X29+Y29,2)+GX29</f>
        <v>0</v>
      </c>
      <c r="GN29">
        <f t="shared" ref="GN29:GN36" si="49">IF(OR(BI29=0,BI29=1),GM29-GX29,0)</f>
        <v>0</v>
      </c>
      <c r="GO29">
        <f t="shared" ref="GO29:GO36" si="50">IF(BI29=2,GM29-GX29,0)</f>
        <v>0</v>
      </c>
      <c r="GP29">
        <f t="shared" ref="GP29:GP36" si="51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6" si="52">ROUND((GT29),6)</f>
        <v>0</v>
      </c>
      <c r="GW29">
        <v>1</v>
      </c>
      <c r="GX29">
        <f t="shared" ref="GX29:GX36" si="53">ROUND(HC29*I29,2)</f>
        <v>0</v>
      </c>
      <c r="HA29">
        <v>0</v>
      </c>
      <c r="HB29">
        <v>0</v>
      </c>
      <c r="HC29">
        <f t="shared" ref="HC29:HC36" si="54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35</v>
      </c>
      <c r="F30" t="s">
        <v>36</v>
      </c>
      <c r="G30" t="s">
        <v>37</v>
      </c>
      <c r="H30" t="s">
        <v>38</v>
      </c>
      <c r="I30"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61045283</v>
      </c>
      <c r="AB30">
        <f t="shared" si="31"/>
        <v>1020.03</v>
      </c>
      <c r="AC30">
        <f>ROUND((ES30),6)</f>
        <v>0</v>
      </c>
      <c r="AD30">
        <f t="shared" si="32"/>
        <v>1013.6609999999999</v>
      </c>
      <c r="AE30">
        <f t="shared" si="33"/>
        <v>94.369</v>
      </c>
      <c r="AF30">
        <f t="shared" si="33"/>
        <v>6.3689999999999998</v>
      </c>
      <c r="AG30">
        <f t="shared" si="34"/>
        <v>0</v>
      </c>
      <c r="AH30">
        <f t="shared" si="35"/>
        <v>0.627</v>
      </c>
      <c r="AI30">
        <f t="shared" si="35"/>
        <v>0</v>
      </c>
      <c r="AJ30">
        <f t="shared" si="36"/>
        <v>0</v>
      </c>
      <c r="AK30">
        <v>927.3</v>
      </c>
      <c r="AL30">
        <v>0</v>
      </c>
      <c r="AM30">
        <v>921.51</v>
      </c>
      <c r="AN30">
        <v>85.79</v>
      </c>
      <c r="AO30">
        <v>5.79</v>
      </c>
      <c r="AP30">
        <v>0</v>
      </c>
      <c r="AQ30">
        <v>0.56999999999999995</v>
      </c>
      <c r="AR30">
        <v>0</v>
      </c>
      <c r="AS30">
        <v>0</v>
      </c>
      <c r="AT30">
        <v>92</v>
      </c>
      <c r="AU30">
        <v>46</v>
      </c>
      <c r="AV30">
        <v>1.1919999999999999</v>
      </c>
      <c r="AW30">
        <v>1</v>
      </c>
      <c r="AZ30">
        <v>1</v>
      </c>
      <c r="BA30">
        <v>55.67</v>
      </c>
      <c r="BB30">
        <v>14.56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1</v>
      </c>
      <c r="BN30">
        <v>0</v>
      </c>
      <c r="BO30" t="s">
        <v>36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546</v>
      </c>
      <c r="CO30">
        <v>0</v>
      </c>
      <c r="CP30">
        <f t="shared" si="37"/>
        <v>0</v>
      </c>
      <c r="CQ30">
        <f t="shared" si="38"/>
        <v>0</v>
      </c>
      <c r="CR30">
        <f t="shared" si="39"/>
        <v>17592.560000000001</v>
      </c>
      <c r="CS30">
        <f t="shared" si="40"/>
        <v>6262.32</v>
      </c>
      <c r="CT30">
        <f t="shared" si="41"/>
        <v>422.54</v>
      </c>
      <c r="CU30">
        <f t="shared" si="42"/>
        <v>0</v>
      </c>
      <c r="CV30">
        <f t="shared" si="43"/>
        <v>0.74738399999999994</v>
      </c>
      <c r="CW30">
        <f t="shared" si="44"/>
        <v>0</v>
      </c>
      <c r="CX30">
        <f t="shared" si="44"/>
        <v>0</v>
      </c>
      <c r="CY30">
        <f t="shared" si="45"/>
        <v>0</v>
      </c>
      <c r="CZ30">
        <f t="shared" si="46"/>
        <v>0</v>
      </c>
      <c r="DB30">
        <v>2</v>
      </c>
      <c r="DC30" t="s">
        <v>3</v>
      </c>
      <c r="DD30" t="s">
        <v>3</v>
      </c>
      <c r="DE30" t="s">
        <v>31</v>
      </c>
      <c r="DF30" t="s">
        <v>31</v>
      </c>
      <c r="DG30" t="s">
        <v>31</v>
      </c>
      <c r="DH30" t="s">
        <v>3</v>
      </c>
      <c r="DI30" t="s">
        <v>31</v>
      </c>
      <c r="DJ30" t="s">
        <v>31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38</v>
      </c>
      <c r="DW30" t="s">
        <v>38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60107351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1</v>
      </c>
      <c r="EL30" t="s">
        <v>40</v>
      </c>
      <c r="EM30" t="s">
        <v>41</v>
      </c>
      <c r="EO30" t="s">
        <v>34</v>
      </c>
      <c r="EQ30">
        <v>0</v>
      </c>
      <c r="ER30">
        <v>927.3</v>
      </c>
      <c r="ES30">
        <v>0</v>
      </c>
      <c r="ET30">
        <v>921.51</v>
      </c>
      <c r="EU30">
        <v>85.79</v>
      </c>
      <c r="EV30">
        <v>5.79</v>
      </c>
      <c r="EW30">
        <v>0.56999999999999995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-236802734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7"/>
        <v>0</v>
      </c>
      <c r="GM30">
        <f t="shared" si="48"/>
        <v>0</v>
      </c>
      <c r="GN30">
        <f t="shared" si="49"/>
        <v>0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ROW(SmtRes!A5)</f>
        <v>5</v>
      </c>
      <c r="D31">
        <f>ROW(EtalonRes!A5)</f>
        <v>5</v>
      </c>
      <c r="E31" t="s">
        <v>42</v>
      </c>
      <c r="F31" t="s">
        <v>43</v>
      </c>
      <c r="G31" t="s">
        <v>44</v>
      </c>
      <c r="H31" t="s">
        <v>29</v>
      </c>
      <c r="I31">
        <f>ROUND(0.252/100,9)</f>
        <v>2.5200000000000001E-3</v>
      </c>
      <c r="J31">
        <v>0</v>
      </c>
      <c r="K31">
        <f>ROUND(0.252/100,9)</f>
        <v>2.5200000000000001E-3</v>
      </c>
      <c r="O31">
        <f t="shared" si="21"/>
        <v>153.09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153.09</v>
      </c>
      <c r="T31">
        <f t="shared" si="26"/>
        <v>0</v>
      </c>
      <c r="U31">
        <f t="shared" si="27"/>
        <v>0.28713484800000005</v>
      </c>
      <c r="V31">
        <f t="shared" si="28"/>
        <v>0</v>
      </c>
      <c r="W31">
        <f t="shared" si="29"/>
        <v>0</v>
      </c>
      <c r="X31">
        <f t="shared" si="30"/>
        <v>133.19</v>
      </c>
      <c r="Y31">
        <f t="shared" si="30"/>
        <v>61.24</v>
      </c>
      <c r="AA31">
        <v>61045283</v>
      </c>
      <c r="AB31">
        <f t="shared" si="31"/>
        <v>874.654</v>
      </c>
      <c r="AC31">
        <f>ROUND(((ES31*1)),6)</f>
        <v>0</v>
      </c>
      <c r="AD31">
        <f t="shared" si="32"/>
        <v>0</v>
      </c>
      <c r="AE31">
        <f t="shared" si="33"/>
        <v>0</v>
      </c>
      <c r="AF31">
        <f t="shared" si="33"/>
        <v>874.654</v>
      </c>
      <c r="AG31">
        <f t="shared" si="34"/>
        <v>0</v>
      </c>
      <c r="AH31">
        <f t="shared" si="35"/>
        <v>91.300000000000011</v>
      </c>
      <c r="AI31">
        <f t="shared" si="35"/>
        <v>0</v>
      </c>
      <c r="AJ31">
        <f t="shared" si="36"/>
        <v>0</v>
      </c>
      <c r="AK31">
        <v>795.14</v>
      </c>
      <c r="AL31">
        <v>0</v>
      </c>
      <c r="AM31">
        <v>0</v>
      </c>
      <c r="AN31">
        <v>0</v>
      </c>
      <c r="AO31">
        <v>795.14</v>
      </c>
      <c r="AP31">
        <v>0</v>
      </c>
      <c r="AQ31">
        <v>83</v>
      </c>
      <c r="AR31">
        <v>0</v>
      </c>
      <c r="AS31">
        <v>0</v>
      </c>
      <c r="AT31">
        <v>87</v>
      </c>
      <c r="AU31">
        <v>40</v>
      </c>
      <c r="AV31">
        <v>1.248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45</v>
      </c>
      <c r="BM31">
        <v>88</v>
      </c>
      <c r="BN31">
        <v>0</v>
      </c>
      <c r="BO31" t="s">
        <v>43</v>
      </c>
      <c r="BP31">
        <v>1</v>
      </c>
      <c r="BQ31">
        <v>60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548</v>
      </c>
      <c r="CO31">
        <v>0</v>
      </c>
      <c r="CP31">
        <f t="shared" si="37"/>
        <v>153.09</v>
      </c>
      <c r="CQ31">
        <f t="shared" si="38"/>
        <v>0</v>
      </c>
      <c r="CR31">
        <f t="shared" si="39"/>
        <v>0</v>
      </c>
      <c r="CS31">
        <f t="shared" si="40"/>
        <v>0</v>
      </c>
      <c r="CT31">
        <f t="shared" si="41"/>
        <v>60767.7</v>
      </c>
      <c r="CU31">
        <f t="shared" si="42"/>
        <v>0</v>
      </c>
      <c r="CV31">
        <f t="shared" si="43"/>
        <v>113.94240000000002</v>
      </c>
      <c r="CW31">
        <f t="shared" si="44"/>
        <v>0</v>
      </c>
      <c r="CX31">
        <f t="shared" si="44"/>
        <v>0</v>
      </c>
      <c r="CY31">
        <f t="shared" si="45"/>
        <v>133.1883</v>
      </c>
      <c r="CZ31">
        <f t="shared" si="46"/>
        <v>61.236000000000004</v>
      </c>
      <c r="DB31">
        <v>3</v>
      </c>
      <c r="DC31" t="s">
        <v>3</v>
      </c>
      <c r="DD31" t="s">
        <v>46</v>
      </c>
      <c r="DE31" t="s">
        <v>31</v>
      </c>
      <c r="DF31" t="s">
        <v>31</v>
      </c>
      <c r="DG31" t="s">
        <v>31</v>
      </c>
      <c r="DH31" t="s">
        <v>3</v>
      </c>
      <c r="DI31" t="s">
        <v>31</v>
      </c>
      <c r="DJ31" t="s">
        <v>31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60107552</v>
      </c>
      <c r="EF31">
        <v>60</v>
      </c>
      <c r="EG31" t="s">
        <v>47</v>
      </c>
      <c r="EH31">
        <v>0</v>
      </c>
      <c r="EI31" t="s">
        <v>3</v>
      </c>
      <c r="EJ31">
        <v>1</v>
      </c>
      <c r="EK31">
        <v>88</v>
      </c>
      <c r="EL31" t="s">
        <v>48</v>
      </c>
      <c r="EM31" t="s">
        <v>49</v>
      </c>
      <c r="EO31" t="s">
        <v>50</v>
      </c>
      <c r="EQ31">
        <v>0</v>
      </c>
      <c r="ER31">
        <v>795.14</v>
      </c>
      <c r="ES31">
        <v>0</v>
      </c>
      <c r="ET31">
        <v>0</v>
      </c>
      <c r="EU31">
        <v>0</v>
      </c>
      <c r="EV31">
        <v>795.14</v>
      </c>
      <c r="EW31">
        <v>83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87</v>
      </c>
      <c r="FY31">
        <v>40</v>
      </c>
      <c r="GA31" t="s">
        <v>3</v>
      </c>
      <c r="GD31">
        <v>1</v>
      </c>
      <c r="GF31">
        <v>-1356398180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7"/>
        <v>0</v>
      </c>
      <c r="GM31">
        <f t="shared" si="48"/>
        <v>347.52</v>
      </c>
      <c r="GN31">
        <f t="shared" si="49"/>
        <v>347.52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ROW(SmtRes!A7)</f>
        <v>7</v>
      </c>
      <c r="D32">
        <f>ROW(EtalonRes!A7)</f>
        <v>7</v>
      </c>
      <c r="E32" t="s">
        <v>51</v>
      </c>
      <c r="F32" t="s">
        <v>52</v>
      </c>
      <c r="G32" t="s">
        <v>53</v>
      </c>
      <c r="H32" t="s">
        <v>38</v>
      </c>
      <c r="I32"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61045283</v>
      </c>
      <c r="AB32">
        <f t="shared" si="31"/>
        <v>862.279</v>
      </c>
      <c r="AC32">
        <f>ROUND((ES32),6)</f>
        <v>0</v>
      </c>
      <c r="AD32">
        <f t="shared" si="32"/>
        <v>855.91</v>
      </c>
      <c r="AE32">
        <f t="shared" si="33"/>
        <v>79.486000000000004</v>
      </c>
      <c r="AF32">
        <f t="shared" si="33"/>
        <v>6.3689999999999998</v>
      </c>
      <c r="AG32">
        <f t="shared" si="34"/>
        <v>0</v>
      </c>
      <c r="AH32">
        <f t="shared" si="35"/>
        <v>0.627</v>
      </c>
      <c r="AI32">
        <f t="shared" si="35"/>
        <v>0</v>
      </c>
      <c r="AJ32">
        <f t="shared" si="36"/>
        <v>0</v>
      </c>
      <c r="AK32">
        <v>783.89</v>
      </c>
      <c r="AL32">
        <v>0</v>
      </c>
      <c r="AM32">
        <v>778.1</v>
      </c>
      <c r="AN32">
        <v>72.260000000000005</v>
      </c>
      <c r="AO32">
        <v>5.79</v>
      </c>
      <c r="AP32">
        <v>0</v>
      </c>
      <c r="AQ32">
        <v>0.56999999999999995</v>
      </c>
      <c r="AR32">
        <v>0</v>
      </c>
      <c r="AS32">
        <v>0</v>
      </c>
      <c r="AT32">
        <v>92</v>
      </c>
      <c r="AU32">
        <v>46</v>
      </c>
      <c r="AV32">
        <v>1.1919999999999999</v>
      </c>
      <c r="AW32">
        <v>1</v>
      </c>
      <c r="AZ32">
        <v>1</v>
      </c>
      <c r="BA32">
        <v>55.67</v>
      </c>
      <c r="BB32">
        <v>14.55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54</v>
      </c>
      <c r="BM32">
        <v>1</v>
      </c>
      <c r="BN32">
        <v>0</v>
      </c>
      <c r="BO32" t="s">
        <v>52</v>
      </c>
      <c r="BP32">
        <v>1</v>
      </c>
      <c r="BQ32">
        <v>30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546</v>
      </c>
      <c r="CO32">
        <v>0</v>
      </c>
      <c r="CP32">
        <f t="shared" si="37"/>
        <v>0</v>
      </c>
      <c r="CQ32">
        <f t="shared" si="38"/>
        <v>0</v>
      </c>
      <c r="CR32">
        <f t="shared" si="39"/>
        <v>14844.49</v>
      </c>
      <c r="CS32">
        <f t="shared" si="40"/>
        <v>5274.73</v>
      </c>
      <c r="CT32">
        <f t="shared" si="41"/>
        <v>422.54</v>
      </c>
      <c r="CU32">
        <f t="shared" si="42"/>
        <v>0</v>
      </c>
      <c r="CV32">
        <f t="shared" si="43"/>
        <v>0.74738399999999994</v>
      </c>
      <c r="CW32">
        <f t="shared" si="44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B32">
        <v>4</v>
      </c>
      <c r="DC32" t="s">
        <v>3</v>
      </c>
      <c r="DD32" t="s">
        <v>3</v>
      </c>
      <c r="DE32" t="s">
        <v>31</v>
      </c>
      <c r="DF32" t="s">
        <v>31</v>
      </c>
      <c r="DG32" t="s">
        <v>31</v>
      </c>
      <c r="DH32" t="s">
        <v>3</v>
      </c>
      <c r="DI32" t="s">
        <v>31</v>
      </c>
      <c r="DJ32" t="s">
        <v>31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38</v>
      </c>
      <c r="DW32" t="s">
        <v>38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60107351</v>
      </c>
      <c r="EF32">
        <v>30</v>
      </c>
      <c r="EG32" t="s">
        <v>24</v>
      </c>
      <c r="EH32">
        <v>0</v>
      </c>
      <c r="EI32" t="s">
        <v>3</v>
      </c>
      <c r="EJ32">
        <v>1</v>
      </c>
      <c r="EK32">
        <v>1</v>
      </c>
      <c r="EL32" t="s">
        <v>40</v>
      </c>
      <c r="EM32" t="s">
        <v>41</v>
      </c>
      <c r="EO32" t="s">
        <v>34</v>
      </c>
      <c r="EQ32">
        <v>0</v>
      </c>
      <c r="ER32">
        <v>783.89</v>
      </c>
      <c r="ES32">
        <v>0</v>
      </c>
      <c r="ET32">
        <v>778.1</v>
      </c>
      <c r="EU32">
        <v>72.260000000000005</v>
      </c>
      <c r="EV32">
        <v>5.79</v>
      </c>
      <c r="EW32">
        <v>0.56999999999999995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856337954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ROW(SmtRes!A8)</f>
        <v>8</v>
      </c>
      <c r="D33">
        <f>ROW(EtalonRes!A8)</f>
        <v>8</v>
      </c>
      <c r="E33" t="s">
        <v>3</v>
      </c>
      <c r="F33" t="s">
        <v>55</v>
      </c>
      <c r="G33" t="s">
        <v>56</v>
      </c>
      <c r="H33" t="s">
        <v>57</v>
      </c>
      <c r="I33">
        <f>ROUND(0.587*1.75,9)</f>
        <v>1.02725</v>
      </c>
      <c r="J33">
        <v>0</v>
      </c>
      <c r="K33">
        <f>ROUND(0.587*1.75,9)</f>
        <v>1.02725</v>
      </c>
      <c r="O33">
        <f t="shared" si="21"/>
        <v>190.42</v>
      </c>
      <c r="P33">
        <f t="shared" si="22"/>
        <v>0</v>
      </c>
      <c r="Q33">
        <f t="shared" si="23"/>
        <v>190.42</v>
      </c>
      <c r="R33">
        <f t="shared" si="24"/>
        <v>97.42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99.37</v>
      </c>
      <c r="Y33">
        <f t="shared" si="30"/>
        <v>52.61</v>
      </c>
      <c r="AA33">
        <v>-1</v>
      </c>
      <c r="AB33">
        <f t="shared" si="31"/>
        <v>9.7460000000000004</v>
      </c>
      <c r="AC33">
        <f>ROUND((ES33),6)</f>
        <v>0</v>
      </c>
      <c r="AD33">
        <f t="shared" si="32"/>
        <v>9.7460000000000004</v>
      </c>
      <c r="AE33">
        <f t="shared" si="33"/>
        <v>1.6279999999999999</v>
      </c>
      <c r="AF33">
        <f t="shared" si="33"/>
        <v>0</v>
      </c>
      <c r="AG33">
        <f t="shared" si="34"/>
        <v>0</v>
      </c>
      <c r="AH33">
        <f t="shared" si="35"/>
        <v>0</v>
      </c>
      <c r="AI33">
        <f t="shared" si="35"/>
        <v>0</v>
      </c>
      <c r="AJ33">
        <f t="shared" si="36"/>
        <v>0</v>
      </c>
      <c r="AK33">
        <v>8.86</v>
      </c>
      <c r="AL33">
        <v>0</v>
      </c>
      <c r="AM33">
        <v>8.86</v>
      </c>
      <c r="AN33">
        <v>1.48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102</v>
      </c>
      <c r="AU33">
        <v>54</v>
      </c>
      <c r="AV33">
        <v>1.0469999999999999</v>
      </c>
      <c r="AW33">
        <v>1.002</v>
      </c>
      <c r="AZ33">
        <v>1</v>
      </c>
      <c r="BA33">
        <v>55.67</v>
      </c>
      <c r="BB33">
        <v>18.170000000000002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58</v>
      </c>
      <c r="BM33">
        <v>107</v>
      </c>
      <c r="BN33">
        <v>0</v>
      </c>
      <c r="BO33" t="s">
        <v>55</v>
      </c>
      <c r="BP33">
        <v>1</v>
      </c>
      <c r="BQ33">
        <v>60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102</v>
      </c>
      <c r="CA33">
        <v>54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546</v>
      </c>
      <c r="CO33">
        <v>0</v>
      </c>
      <c r="CP33">
        <f t="shared" si="37"/>
        <v>190.42</v>
      </c>
      <c r="CQ33">
        <f t="shared" si="38"/>
        <v>0</v>
      </c>
      <c r="CR33">
        <f t="shared" si="39"/>
        <v>185.33</v>
      </c>
      <c r="CS33">
        <f t="shared" si="40"/>
        <v>94.64</v>
      </c>
      <c r="CT33">
        <f t="shared" si="41"/>
        <v>0</v>
      </c>
      <c r="CU33">
        <f t="shared" si="42"/>
        <v>0</v>
      </c>
      <c r="CV33">
        <f t="shared" si="43"/>
        <v>0</v>
      </c>
      <c r="CW33">
        <f t="shared" si="44"/>
        <v>0</v>
      </c>
      <c r="CX33">
        <f t="shared" si="44"/>
        <v>0</v>
      </c>
      <c r="CY33">
        <f t="shared" si="45"/>
        <v>99.368400000000008</v>
      </c>
      <c r="CZ33">
        <f t="shared" si="46"/>
        <v>52.6068</v>
      </c>
      <c r="DB33">
        <v>5</v>
      </c>
      <c r="DC33" t="s">
        <v>3</v>
      </c>
      <c r="DD33" t="s">
        <v>3</v>
      </c>
      <c r="DE33" t="s">
        <v>31</v>
      </c>
      <c r="DF33" t="s">
        <v>31</v>
      </c>
      <c r="DG33" t="s">
        <v>31</v>
      </c>
      <c r="DH33" t="s">
        <v>3</v>
      </c>
      <c r="DI33" t="s">
        <v>31</v>
      </c>
      <c r="DJ33" t="s">
        <v>31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57</v>
      </c>
      <c r="DW33" t="s">
        <v>57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60107573</v>
      </c>
      <c r="EF33">
        <v>60</v>
      </c>
      <c r="EG33" t="s">
        <v>47</v>
      </c>
      <c r="EH33">
        <v>0</v>
      </c>
      <c r="EI33" t="s">
        <v>3</v>
      </c>
      <c r="EJ33">
        <v>1</v>
      </c>
      <c r="EK33">
        <v>107</v>
      </c>
      <c r="EL33" t="s">
        <v>59</v>
      </c>
      <c r="EM33" t="s">
        <v>60</v>
      </c>
      <c r="EO33" t="s">
        <v>34</v>
      </c>
      <c r="EQ33">
        <v>1024</v>
      </c>
      <c r="ER33">
        <v>8.86</v>
      </c>
      <c r="ES33">
        <v>0</v>
      </c>
      <c r="ET33">
        <v>8.86</v>
      </c>
      <c r="EU33">
        <v>1.48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102</v>
      </c>
      <c r="FY33">
        <v>54</v>
      </c>
      <c r="GA33" t="s">
        <v>3</v>
      </c>
      <c r="GD33">
        <v>1</v>
      </c>
      <c r="GF33">
        <v>-680023340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7"/>
        <v>0</v>
      </c>
      <c r="GM33">
        <f t="shared" si="48"/>
        <v>342.4</v>
      </c>
      <c r="GN33">
        <f t="shared" si="49"/>
        <v>342.4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ROW(SmtRes!A9)</f>
        <v>9</v>
      </c>
      <c r="D34">
        <f>ROW(EtalonRes!A9)</f>
        <v>9</v>
      </c>
      <c r="E34" t="s">
        <v>61</v>
      </c>
      <c r="F34" t="s">
        <v>62</v>
      </c>
      <c r="G34" t="s">
        <v>63</v>
      </c>
      <c r="H34" t="s">
        <v>29</v>
      </c>
      <c r="I34">
        <f>ROUND(0.181/100,9)</f>
        <v>1.81E-3</v>
      </c>
      <c r="J34">
        <v>0</v>
      </c>
      <c r="K34">
        <f>ROUND(0.181/100,9)</f>
        <v>1.81E-3</v>
      </c>
      <c r="O34">
        <f t="shared" si="21"/>
        <v>145.30000000000001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145.30000000000001</v>
      </c>
      <c r="T34">
        <f t="shared" si="26"/>
        <v>0</v>
      </c>
      <c r="U34">
        <f t="shared" si="27"/>
        <v>0.26596956671999999</v>
      </c>
      <c r="V34">
        <f t="shared" si="28"/>
        <v>0</v>
      </c>
      <c r="W34">
        <f t="shared" si="29"/>
        <v>0</v>
      </c>
      <c r="X34">
        <f t="shared" si="30"/>
        <v>129.32</v>
      </c>
      <c r="Y34">
        <f t="shared" si="30"/>
        <v>58.12</v>
      </c>
      <c r="AA34">
        <v>61045283</v>
      </c>
      <c r="AB34">
        <f t="shared" si="31"/>
        <v>1156.2429999999999</v>
      </c>
      <c r="AC34">
        <f>ROUND((ES34),6)</f>
        <v>0</v>
      </c>
      <c r="AD34">
        <f t="shared" si="32"/>
        <v>0</v>
      </c>
      <c r="AE34">
        <f t="shared" si="33"/>
        <v>0</v>
      </c>
      <c r="AF34">
        <f t="shared" si="33"/>
        <v>1156.2429999999999</v>
      </c>
      <c r="AG34">
        <f t="shared" si="34"/>
        <v>0</v>
      </c>
      <c r="AH34">
        <f t="shared" si="35"/>
        <v>117.74400000000001</v>
      </c>
      <c r="AI34">
        <f t="shared" si="35"/>
        <v>0</v>
      </c>
      <c r="AJ34">
        <f t="shared" si="36"/>
        <v>0</v>
      </c>
      <c r="AK34">
        <v>1051.1300000000001</v>
      </c>
      <c r="AL34">
        <v>0</v>
      </c>
      <c r="AM34">
        <v>0</v>
      </c>
      <c r="AN34">
        <v>0</v>
      </c>
      <c r="AO34">
        <v>1051.1300000000001</v>
      </c>
      <c r="AP34">
        <v>0</v>
      </c>
      <c r="AQ34">
        <v>107.04</v>
      </c>
      <c r="AR34">
        <v>0</v>
      </c>
      <c r="AS34">
        <v>0</v>
      </c>
      <c r="AT34">
        <v>89</v>
      </c>
      <c r="AU34">
        <v>40</v>
      </c>
      <c r="AV34">
        <v>1.248</v>
      </c>
      <c r="AW34">
        <v>1</v>
      </c>
      <c r="AZ34">
        <v>1</v>
      </c>
      <c r="BA34">
        <v>55.67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64</v>
      </c>
      <c r="BM34">
        <v>2</v>
      </c>
      <c r="BN34">
        <v>0</v>
      </c>
      <c r="BO34" t="s">
        <v>62</v>
      </c>
      <c r="BP34">
        <v>1</v>
      </c>
      <c r="BQ34">
        <v>30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546</v>
      </c>
      <c r="CO34">
        <v>0</v>
      </c>
      <c r="CP34">
        <f t="shared" si="37"/>
        <v>145.30000000000001</v>
      </c>
      <c r="CQ34">
        <f t="shared" si="38"/>
        <v>0</v>
      </c>
      <c r="CR34">
        <f t="shared" si="39"/>
        <v>0</v>
      </c>
      <c r="CS34">
        <f t="shared" si="40"/>
        <v>0</v>
      </c>
      <c r="CT34">
        <f t="shared" si="41"/>
        <v>80331.25</v>
      </c>
      <c r="CU34">
        <f t="shared" si="42"/>
        <v>0</v>
      </c>
      <c r="CV34">
        <f t="shared" si="43"/>
        <v>146.944512</v>
      </c>
      <c r="CW34">
        <f t="shared" si="44"/>
        <v>0</v>
      </c>
      <c r="CX34">
        <f t="shared" si="44"/>
        <v>0</v>
      </c>
      <c r="CY34">
        <f t="shared" si="45"/>
        <v>129.31700000000001</v>
      </c>
      <c r="CZ34">
        <f t="shared" si="46"/>
        <v>58.12</v>
      </c>
      <c r="DB34">
        <v>6</v>
      </c>
      <c r="DC34" t="s">
        <v>3</v>
      </c>
      <c r="DD34" t="s">
        <v>3</v>
      </c>
      <c r="DE34" t="s">
        <v>31</v>
      </c>
      <c r="DF34" t="s">
        <v>31</v>
      </c>
      <c r="DG34" t="s">
        <v>31</v>
      </c>
      <c r="DH34" t="s">
        <v>3</v>
      </c>
      <c r="DI34" t="s">
        <v>31</v>
      </c>
      <c r="DJ34" t="s">
        <v>31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29</v>
      </c>
      <c r="DW34" t="s">
        <v>29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60107417</v>
      </c>
      <c r="EF34">
        <v>30</v>
      </c>
      <c r="EG34" t="s">
        <v>24</v>
      </c>
      <c r="EH34">
        <v>0</v>
      </c>
      <c r="EI34" t="s">
        <v>3</v>
      </c>
      <c r="EJ34">
        <v>1</v>
      </c>
      <c r="EK34">
        <v>2</v>
      </c>
      <c r="EL34" t="s">
        <v>32</v>
      </c>
      <c r="EM34" t="s">
        <v>33</v>
      </c>
      <c r="EO34" t="s">
        <v>34</v>
      </c>
      <c r="EQ34">
        <v>0</v>
      </c>
      <c r="ER34">
        <v>1051.1300000000001</v>
      </c>
      <c r="ES34">
        <v>0</v>
      </c>
      <c r="ET34">
        <v>0</v>
      </c>
      <c r="EU34">
        <v>0</v>
      </c>
      <c r="EV34">
        <v>1051.1300000000001</v>
      </c>
      <c r="EW34">
        <v>107.04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1448866383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7"/>
        <v>0</v>
      </c>
      <c r="GM34">
        <f t="shared" si="48"/>
        <v>332.74</v>
      </c>
      <c r="GN34">
        <f t="shared" si="49"/>
        <v>332.74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65</v>
      </c>
      <c r="F35" t="s">
        <v>66</v>
      </c>
      <c r="G35" t="s">
        <v>67</v>
      </c>
      <c r="H35" t="s">
        <v>29</v>
      </c>
      <c r="I35">
        <f>ROUND(0.424/100,9)</f>
        <v>4.2399999999999998E-3</v>
      </c>
      <c r="J35">
        <v>0</v>
      </c>
      <c r="K35">
        <f>ROUND(0.424/100,9)</f>
        <v>4.2399999999999998E-3</v>
      </c>
      <c r="O35">
        <f t="shared" si="21"/>
        <v>9.1199999999999992</v>
      </c>
      <c r="P35">
        <f t="shared" si="22"/>
        <v>0</v>
      </c>
      <c r="Q35">
        <f t="shared" si="23"/>
        <v>9.1199999999999992</v>
      </c>
      <c r="R35">
        <f t="shared" si="24"/>
        <v>3.34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3.07</v>
      </c>
      <c r="Y35">
        <f t="shared" si="30"/>
        <v>1.54</v>
      </c>
      <c r="AA35">
        <v>61045283</v>
      </c>
      <c r="AB35">
        <f t="shared" si="31"/>
        <v>143.011</v>
      </c>
      <c r="AC35">
        <f>ROUND((ES35),6)</f>
        <v>0</v>
      </c>
      <c r="AD35">
        <f t="shared" si="32"/>
        <v>143.011</v>
      </c>
      <c r="AE35">
        <f t="shared" si="33"/>
        <v>14.278</v>
      </c>
      <c r="AF35">
        <f t="shared" si="33"/>
        <v>0</v>
      </c>
      <c r="AG35">
        <f t="shared" si="34"/>
        <v>0</v>
      </c>
      <c r="AH35">
        <f t="shared" si="35"/>
        <v>0</v>
      </c>
      <c r="AI35">
        <f t="shared" si="35"/>
        <v>0</v>
      </c>
      <c r="AJ35">
        <f t="shared" si="36"/>
        <v>0</v>
      </c>
      <c r="AK35">
        <v>130.01</v>
      </c>
      <c r="AL35">
        <v>0</v>
      </c>
      <c r="AM35">
        <v>130.01</v>
      </c>
      <c r="AN35">
        <v>12.98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92</v>
      </c>
      <c r="AU35">
        <v>46</v>
      </c>
      <c r="AV35">
        <v>1.014</v>
      </c>
      <c r="AW35">
        <v>1</v>
      </c>
      <c r="AZ35">
        <v>1</v>
      </c>
      <c r="BA35">
        <v>55.67</v>
      </c>
      <c r="BB35">
        <v>14.95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68</v>
      </c>
      <c r="BM35">
        <v>1</v>
      </c>
      <c r="BN35">
        <v>0</v>
      </c>
      <c r="BO35" t="s">
        <v>66</v>
      </c>
      <c r="BP35">
        <v>1</v>
      </c>
      <c r="BQ35">
        <v>30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546</v>
      </c>
      <c r="CO35">
        <v>0</v>
      </c>
      <c r="CP35">
        <f t="shared" si="37"/>
        <v>9.1199999999999992</v>
      </c>
      <c r="CQ35">
        <f t="shared" si="38"/>
        <v>0</v>
      </c>
      <c r="CR35">
        <f t="shared" si="39"/>
        <v>2167.9</v>
      </c>
      <c r="CS35">
        <f t="shared" si="40"/>
        <v>806.1</v>
      </c>
      <c r="CT35">
        <f t="shared" si="41"/>
        <v>0</v>
      </c>
      <c r="CU35">
        <f t="shared" si="42"/>
        <v>0</v>
      </c>
      <c r="CV35">
        <f t="shared" si="43"/>
        <v>0</v>
      </c>
      <c r="CW35">
        <f t="shared" si="44"/>
        <v>0</v>
      </c>
      <c r="CX35">
        <f t="shared" si="44"/>
        <v>0</v>
      </c>
      <c r="CY35">
        <f t="shared" si="45"/>
        <v>3.0727999999999995</v>
      </c>
      <c r="CZ35">
        <f t="shared" si="46"/>
        <v>1.5363999999999998</v>
      </c>
      <c r="DB35">
        <v>7</v>
      </c>
      <c r="DC35" t="s">
        <v>3</v>
      </c>
      <c r="DD35" t="s">
        <v>3</v>
      </c>
      <c r="DE35" t="s">
        <v>31</v>
      </c>
      <c r="DF35" t="s">
        <v>31</v>
      </c>
      <c r="DG35" t="s">
        <v>31</v>
      </c>
      <c r="DH35" t="s">
        <v>3</v>
      </c>
      <c r="DI35" t="s">
        <v>31</v>
      </c>
      <c r="DJ35" t="s">
        <v>31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60107351</v>
      </c>
      <c r="EF35">
        <v>30</v>
      </c>
      <c r="EG35" t="s">
        <v>24</v>
      </c>
      <c r="EH35">
        <v>0</v>
      </c>
      <c r="EI35" t="s">
        <v>3</v>
      </c>
      <c r="EJ35">
        <v>1</v>
      </c>
      <c r="EK35">
        <v>1</v>
      </c>
      <c r="EL35" t="s">
        <v>40</v>
      </c>
      <c r="EM35" t="s">
        <v>41</v>
      </c>
      <c r="EO35" t="s">
        <v>34</v>
      </c>
      <c r="EQ35">
        <v>0</v>
      </c>
      <c r="ER35">
        <v>130.01</v>
      </c>
      <c r="ES35">
        <v>0</v>
      </c>
      <c r="ET35">
        <v>130.01</v>
      </c>
      <c r="EU35">
        <v>12.98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92</v>
      </c>
      <c r="FY35">
        <v>46</v>
      </c>
      <c r="GA35" t="s">
        <v>3</v>
      </c>
      <c r="GD35">
        <v>1</v>
      </c>
      <c r="GF35">
        <v>-2126827048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7"/>
        <v>0</v>
      </c>
      <c r="GM35">
        <f t="shared" si="48"/>
        <v>13.73</v>
      </c>
      <c r="GN35">
        <f t="shared" si="49"/>
        <v>13.73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69</v>
      </c>
      <c r="F36" t="s">
        <v>70</v>
      </c>
      <c r="G36" t="s">
        <v>71</v>
      </c>
      <c r="H36" t="s">
        <v>72</v>
      </c>
      <c r="I36">
        <f>ROUND(I35,9)</f>
        <v>4.2399999999999998E-3</v>
      </c>
      <c r="J36">
        <v>0</v>
      </c>
      <c r="K36">
        <f>ROUND(I35,9)</f>
        <v>4.2399999999999998E-3</v>
      </c>
      <c r="O36">
        <f t="shared" si="21"/>
        <v>86.22</v>
      </c>
      <c r="P36">
        <f t="shared" si="22"/>
        <v>0</v>
      </c>
      <c r="Q36">
        <f t="shared" si="23"/>
        <v>53.37</v>
      </c>
      <c r="R36">
        <f t="shared" si="24"/>
        <v>36.19</v>
      </c>
      <c r="S36">
        <f t="shared" si="25"/>
        <v>32.85</v>
      </c>
      <c r="T36">
        <f t="shared" si="26"/>
        <v>0</v>
      </c>
      <c r="U36">
        <f t="shared" si="27"/>
        <v>5.2738646400000005E-2</v>
      </c>
      <c r="V36">
        <f t="shared" si="28"/>
        <v>0</v>
      </c>
      <c r="W36">
        <f t="shared" si="29"/>
        <v>0</v>
      </c>
      <c r="X36">
        <f t="shared" si="30"/>
        <v>75.94</v>
      </c>
      <c r="Y36">
        <f t="shared" si="30"/>
        <v>50.4</v>
      </c>
      <c r="AA36">
        <v>61045283</v>
      </c>
      <c r="AB36">
        <f t="shared" si="31"/>
        <v>613.87699999999995</v>
      </c>
      <c r="AC36">
        <f>ROUND((ES36),6)</f>
        <v>0</v>
      </c>
      <c r="AD36">
        <f t="shared" si="32"/>
        <v>481.06299999999999</v>
      </c>
      <c r="AE36">
        <f t="shared" si="33"/>
        <v>145.761</v>
      </c>
      <c r="AF36">
        <f t="shared" si="33"/>
        <v>132.81399999999999</v>
      </c>
      <c r="AG36">
        <f t="shared" si="34"/>
        <v>0</v>
      </c>
      <c r="AH36">
        <f t="shared" si="35"/>
        <v>11.880000000000003</v>
      </c>
      <c r="AI36">
        <f t="shared" si="35"/>
        <v>0</v>
      </c>
      <c r="AJ36">
        <f t="shared" si="36"/>
        <v>0</v>
      </c>
      <c r="AK36">
        <v>558.07000000000005</v>
      </c>
      <c r="AL36">
        <v>0</v>
      </c>
      <c r="AM36">
        <v>437.33</v>
      </c>
      <c r="AN36">
        <v>132.51</v>
      </c>
      <c r="AO36">
        <v>120.74</v>
      </c>
      <c r="AP36">
        <v>0</v>
      </c>
      <c r="AQ36">
        <v>10.8</v>
      </c>
      <c r="AR36">
        <v>0</v>
      </c>
      <c r="AS36">
        <v>0</v>
      </c>
      <c r="AT36">
        <v>110</v>
      </c>
      <c r="AU36">
        <v>73</v>
      </c>
      <c r="AV36">
        <v>1.0469999999999999</v>
      </c>
      <c r="AW36">
        <v>1</v>
      </c>
      <c r="AZ36">
        <v>1</v>
      </c>
      <c r="BA36">
        <v>55.67</v>
      </c>
      <c r="BB36">
        <v>24.94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73</v>
      </c>
      <c r="BM36">
        <v>10</v>
      </c>
      <c r="BN36">
        <v>0</v>
      </c>
      <c r="BO36" t="s">
        <v>70</v>
      </c>
      <c r="BP36">
        <v>1</v>
      </c>
      <c r="BQ36">
        <v>30</v>
      </c>
      <c r="BR36">
        <v>0</v>
      </c>
      <c r="BS36">
        <v>55.67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110</v>
      </c>
      <c r="CA36">
        <v>73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549</v>
      </c>
      <c r="CO36">
        <v>0</v>
      </c>
      <c r="CP36">
        <f t="shared" si="37"/>
        <v>86.22</v>
      </c>
      <c r="CQ36">
        <f t="shared" si="38"/>
        <v>0</v>
      </c>
      <c r="CR36">
        <f t="shared" si="39"/>
        <v>12561.53</v>
      </c>
      <c r="CS36">
        <f t="shared" si="40"/>
        <v>8495.7999999999993</v>
      </c>
      <c r="CT36">
        <f t="shared" si="41"/>
        <v>7741.47</v>
      </c>
      <c r="CU36">
        <f t="shared" si="42"/>
        <v>0</v>
      </c>
      <c r="CV36">
        <f t="shared" si="43"/>
        <v>12.438360000000001</v>
      </c>
      <c r="CW36">
        <f t="shared" si="44"/>
        <v>0</v>
      </c>
      <c r="CX36">
        <f t="shared" si="44"/>
        <v>0</v>
      </c>
      <c r="CY36">
        <f t="shared" si="45"/>
        <v>75.943999999999988</v>
      </c>
      <c r="CZ36">
        <f t="shared" si="46"/>
        <v>50.399199999999993</v>
      </c>
      <c r="DC36" t="s">
        <v>3</v>
      </c>
      <c r="DD36" t="s">
        <v>3</v>
      </c>
      <c r="DE36" t="s">
        <v>74</v>
      </c>
      <c r="DF36" t="s">
        <v>74</v>
      </c>
      <c r="DG36" t="s">
        <v>74</v>
      </c>
      <c r="DH36" t="s">
        <v>3</v>
      </c>
      <c r="DI36" t="s">
        <v>74</v>
      </c>
      <c r="DJ36" t="s">
        <v>74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72</v>
      </c>
      <c r="DW36" t="s">
        <v>72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60107433</v>
      </c>
      <c r="EF36">
        <v>30</v>
      </c>
      <c r="EG36" t="s">
        <v>24</v>
      </c>
      <c r="EH36">
        <v>0</v>
      </c>
      <c r="EI36" t="s">
        <v>3</v>
      </c>
      <c r="EJ36">
        <v>1</v>
      </c>
      <c r="EK36">
        <v>10</v>
      </c>
      <c r="EL36" t="s">
        <v>75</v>
      </c>
      <c r="EM36" t="s">
        <v>76</v>
      </c>
      <c r="EO36" t="s">
        <v>34</v>
      </c>
      <c r="EQ36">
        <v>0</v>
      </c>
      <c r="ER36">
        <v>558.07000000000005</v>
      </c>
      <c r="ES36">
        <v>0</v>
      </c>
      <c r="ET36">
        <v>437.33</v>
      </c>
      <c r="EU36">
        <v>132.51</v>
      </c>
      <c r="EV36">
        <v>120.74</v>
      </c>
      <c r="EW36">
        <v>10.8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110</v>
      </c>
      <c r="FY36">
        <v>73</v>
      </c>
      <c r="GA36" t="s">
        <v>3</v>
      </c>
      <c r="GD36">
        <v>1</v>
      </c>
      <c r="GF36">
        <v>220362928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7"/>
        <v>0</v>
      </c>
      <c r="GM36">
        <f t="shared" si="48"/>
        <v>212.56</v>
      </c>
      <c r="GN36">
        <f t="shared" si="49"/>
        <v>212.56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19</v>
      </c>
      <c r="B37">
        <v>1</v>
      </c>
      <c r="F37" t="s">
        <v>3</v>
      </c>
      <c r="G37" t="s">
        <v>77</v>
      </c>
      <c r="H37" t="s">
        <v>3</v>
      </c>
      <c r="AA37">
        <v>1</v>
      </c>
      <c r="IK37">
        <v>0</v>
      </c>
    </row>
    <row r="38" spans="1:245" x14ac:dyDescent="0.2">
      <c r="A38">
        <v>17</v>
      </c>
      <c r="B38">
        <v>1</v>
      </c>
      <c r="C38">
        <f>ROW(SmtRes!A14)</f>
        <v>14</v>
      </c>
      <c r="D38">
        <f>ROW(EtalonRes!A15)</f>
        <v>15</v>
      </c>
      <c r="E38" t="s">
        <v>78</v>
      </c>
      <c r="F38" t="s">
        <v>79</v>
      </c>
      <c r="G38" t="s">
        <v>80</v>
      </c>
      <c r="H38" t="s">
        <v>81</v>
      </c>
      <c r="I38">
        <v>0</v>
      </c>
      <c r="J38">
        <v>0</v>
      </c>
      <c r="K38">
        <v>0</v>
      </c>
      <c r="O38">
        <f t="shared" ref="O38:O49" si="55">ROUND(CP38,2)</f>
        <v>0</v>
      </c>
      <c r="P38">
        <f>ROUND((ROUND((AC38*AW38*I38),2)*BC38),2)</f>
        <v>0</v>
      </c>
      <c r="Q38">
        <f>(ROUND((ROUND((((ET38*1.1))*AV38*I38),2)*BB38),2)+ROUND((ROUND(((AE38-((EU38*1.1)))*AV38*I38),2)*BS38),2))</f>
        <v>0</v>
      </c>
      <c r="R38">
        <f>ROUND((ROUND((AE38*AV38*I38),2)*BS38),2)</f>
        <v>0</v>
      </c>
      <c r="S38">
        <f>ROUND((ROUND((AF38*AV38*I38),2)*BA38),2)</f>
        <v>0</v>
      </c>
      <c r="T38">
        <f t="shared" ref="T38:T49" si="56">ROUND(CU38*I38,2)</f>
        <v>0</v>
      </c>
      <c r="U38">
        <f t="shared" ref="U38:U49" si="57">CV38*I38</f>
        <v>0</v>
      </c>
      <c r="V38">
        <f t="shared" ref="V38:V49" si="58">CW38*I38</f>
        <v>0</v>
      </c>
      <c r="W38">
        <f t="shared" ref="W38:W49" si="59">ROUND(CX38*I38,2)</f>
        <v>0</v>
      </c>
      <c r="X38">
        <f t="shared" ref="X38:X49" si="60">ROUND(CY38,2)</f>
        <v>0</v>
      </c>
      <c r="Y38">
        <f t="shared" ref="Y38:Y49" si="61">ROUND(CZ38,2)</f>
        <v>0</v>
      </c>
      <c r="AA38">
        <v>61045283</v>
      </c>
      <c r="AB38">
        <f t="shared" ref="AB38:AB49" si="62">ROUND((AC38+AD38+AF38),6)</f>
        <v>3247.288</v>
      </c>
      <c r="AC38">
        <f>ROUND((ES38),6)</f>
        <v>0</v>
      </c>
      <c r="AD38">
        <f>ROUND(((((ET38*1.1))-((EU38*1.1)))+AE38),6)</f>
        <v>682.40700000000004</v>
      </c>
      <c r="AE38">
        <f>ROUND(((EU38*1.1)),6)</f>
        <v>74.921000000000006</v>
      </c>
      <c r="AF38">
        <f>ROUND(((EV38*1.1)),6)</f>
        <v>2564.8809999999999</v>
      </c>
      <c r="AG38">
        <f t="shared" ref="AG38:AG49" si="63">ROUND((AP38),6)</f>
        <v>0</v>
      </c>
      <c r="AH38">
        <f>((EW38*1.1))</f>
        <v>239.05200000000002</v>
      </c>
      <c r="AI38">
        <f>((EX38*1.1))</f>
        <v>0</v>
      </c>
      <c r="AJ38">
        <f t="shared" ref="AJ38:AJ49" si="64">(AS38)</f>
        <v>0</v>
      </c>
      <c r="AK38">
        <v>2952.08</v>
      </c>
      <c r="AL38">
        <v>0</v>
      </c>
      <c r="AM38">
        <v>620.37</v>
      </c>
      <c r="AN38">
        <v>68.11</v>
      </c>
      <c r="AO38">
        <v>2331.71</v>
      </c>
      <c r="AP38">
        <v>0</v>
      </c>
      <c r="AQ38">
        <v>217.32</v>
      </c>
      <c r="AR38">
        <v>0</v>
      </c>
      <c r="AS38">
        <v>0</v>
      </c>
      <c r="AT38">
        <v>98</v>
      </c>
      <c r="AU38">
        <v>58</v>
      </c>
      <c r="AV38">
        <v>1.0669999999999999</v>
      </c>
      <c r="AW38">
        <v>1.081</v>
      </c>
      <c r="AZ38">
        <v>1</v>
      </c>
      <c r="BA38">
        <v>55.67</v>
      </c>
      <c r="BB38">
        <v>14.66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82</v>
      </c>
      <c r="BM38">
        <v>40</v>
      </c>
      <c r="BN38">
        <v>0</v>
      </c>
      <c r="BO38" t="s">
        <v>79</v>
      </c>
      <c r="BP38">
        <v>1</v>
      </c>
      <c r="BQ38">
        <v>30</v>
      </c>
      <c r="BR38">
        <v>0</v>
      </c>
      <c r="BS38">
        <v>55.67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98</v>
      </c>
      <c r="CA38">
        <v>58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546</v>
      </c>
      <c r="CO38">
        <v>0</v>
      </c>
      <c r="CP38">
        <f t="shared" ref="CP38:CP49" si="65">(P38+Q38+S38)</f>
        <v>0</v>
      </c>
      <c r="CQ38">
        <f>ROUND((ROUND((AC38*AW38*1),2)*BC38),2)</f>
        <v>0</v>
      </c>
      <c r="CR38">
        <f>(ROUND((ROUND((((ET38*1.1))*AV38*1),2)*BB38),2)+ROUND((ROUND(((AE38-((EU38*1.1)))*AV38*1),2)*BS38),2))</f>
        <v>10674.39</v>
      </c>
      <c r="CS38">
        <f>ROUND((ROUND((AE38*AV38*1),2)*BS38),2)</f>
        <v>4450.26</v>
      </c>
      <c r="CT38">
        <f>ROUND((ROUND((AF38*AV38*1),2)*BA38),2)</f>
        <v>152353.76</v>
      </c>
      <c r="CU38">
        <f t="shared" ref="CU38:CU49" si="66">AG38</f>
        <v>0</v>
      </c>
      <c r="CV38">
        <f>(AH38*AV38)</f>
        <v>255.06848400000001</v>
      </c>
      <c r="CW38">
        <f t="shared" ref="CW38:CW49" si="67">AI38</f>
        <v>0</v>
      </c>
      <c r="CX38">
        <f t="shared" ref="CX38:CX49" si="68">AJ38</f>
        <v>0</v>
      </c>
      <c r="CY38">
        <f>(((S38+R38)*AT38)/100)</f>
        <v>0</v>
      </c>
      <c r="CZ38">
        <f>(((S38+R38)*AU38)/100)</f>
        <v>0</v>
      </c>
      <c r="DB38">
        <v>8</v>
      </c>
      <c r="DC38" t="s">
        <v>3</v>
      </c>
      <c r="DD38" t="s">
        <v>3</v>
      </c>
      <c r="DE38" t="s">
        <v>31</v>
      </c>
      <c r="DF38" t="s">
        <v>31</v>
      </c>
      <c r="DG38" t="s">
        <v>31</v>
      </c>
      <c r="DH38" t="s">
        <v>3</v>
      </c>
      <c r="DI38" t="s">
        <v>31</v>
      </c>
      <c r="DJ38" t="s">
        <v>31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81</v>
      </c>
      <c r="DW38" t="s">
        <v>81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60107485</v>
      </c>
      <c r="EF38">
        <v>30</v>
      </c>
      <c r="EG38" t="s">
        <v>24</v>
      </c>
      <c r="EH38">
        <v>0</v>
      </c>
      <c r="EI38" t="s">
        <v>3</v>
      </c>
      <c r="EJ38">
        <v>1</v>
      </c>
      <c r="EK38">
        <v>40</v>
      </c>
      <c r="EL38" t="s">
        <v>83</v>
      </c>
      <c r="EM38" t="s">
        <v>84</v>
      </c>
      <c r="EO38" t="s">
        <v>34</v>
      </c>
      <c r="EQ38">
        <v>0</v>
      </c>
      <c r="ER38">
        <v>2952.08</v>
      </c>
      <c r="ES38">
        <v>0</v>
      </c>
      <c r="ET38">
        <v>620.37</v>
      </c>
      <c r="EU38">
        <v>68.11</v>
      </c>
      <c r="EV38">
        <v>2331.71</v>
      </c>
      <c r="EW38">
        <v>217.32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98</v>
      </c>
      <c r="FY38">
        <v>58</v>
      </c>
      <c r="GA38" t="s">
        <v>3</v>
      </c>
      <c r="GD38">
        <v>1</v>
      </c>
      <c r="GF38">
        <v>297813805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ref="GL38:GL49" si="69">ROUND(IF(AND(BH38=3,BI38=3,FS38&lt;&gt;0),P38,0),2)</f>
        <v>0</v>
      </c>
      <c r="GM38">
        <f t="shared" ref="GM38:GM49" si="70">ROUND(O38+X38+Y38,2)+GX38</f>
        <v>0</v>
      </c>
      <c r="GN38">
        <f t="shared" ref="GN38:GN49" si="71">IF(OR(BI38=0,BI38=1),GM38-GX38,0)</f>
        <v>0</v>
      </c>
      <c r="GO38">
        <f t="shared" ref="GO38:GO49" si="72">IF(BI38=2,GM38-GX38,0)</f>
        <v>0</v>
      </c>
      <c r="GP38">
        <f t="shared" ref="GP38:GP49" si="73">IF(BI38=4,GM38-GX38,0)</f>
        <v>0</v>
      </c>
      <c r="GR38">
        <v>0</v>
      </c>
      <c r="GS38">
        <v>3</v>
      </c>
      <c r="GT38">
        <v>0</v>
      </c>
      <c r="GU38" t="s">
        <v>3</v>
      </c>
      <c r="GV38">
        <f t="shared" ref="GV38:GV49" si="74">ROUND((GT38),6)</f>
        <v>0</v>
      </c>
      <c r="GW38">
        <v>1</v>
      </c>
      <c r="GX38">
        <f t="shared" ref="GX38:GX49" si="75">ROUND(HC38*I38,2)</f>
        <v>0</v>
      </c>
      <c r="HA38">
        <v>0</v>
      </c>
      <c r="HB38">
        <v>0</v>
      </c>
      <c r="HC38">
        <f t="shared" ref="HC38:HC49" si="76"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85</v>
      </c>
      <c r="F39" t="s">
        <v>86</v>
      </c>
      <c r="G39" t="s">
        <v>87</v>
      </c>
      <c r="H39" t="s">
        <v>81</v>
      </c>
      <c r="I39">
        <v>0</v>
      </c>
      <c r="J39">
        <v>0</v>
      </c>
      <c r="K39">
        <v>0</v>
      </c>
      <c r="O39">
        <f t="shared" si="55"/>
        <v>0</v>
      </c>
      <c r="P39">
        <f>ROUND(CQ39*I39,2)</f>
        <v>0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56"/>
        <v>0</v>
      </c>
      <c r="U39">
        <f t="shared" si="57"/>
        <v>0</v>
      </c>
      <c r="V39">
        <f t="shared" si="58"/>
        <v>0</v>
      </c>
      <c r="W39">
        <f t="shared" si="59"/>
        <v>0</v>
      </c>
      <c r="X39">
        <f t="shared" si="60"/>
        <v>0</v>
      </c>
      <c r="Y39">
        <f t="shared" si="61"/>
        <v>0</v>
      </c>
      <c r="AA39">
        <v>61045283</v>
      </c>
      <c r="AB39">
        <f t="shared" si="62"/>
        <v>2724.0619999999999</v>
      </c>
      <c r="AC39">
        <f>ROUND((ES39),6)</f>
        <v>0</v>
      </c>
      <c r="AD39">
        <f>ROUND(((ET39*1.1)),6)</f>
        <v>682.79200000000003</v>
      </c>
      <c r="AE39">
        <f>ROUND(((EU39*1.1)),6)</f>
        <v>74.921000000000006</v>
      </c>
      <c r="AF39">
        <f>ROUND(((EV39*1.1)),6)</f>
        <v>2041.27</v>
      </c>
      <c r="AG39">
        <f t="shared" si="63"/>
        <v>0</v>
      </c>
      <c r="AH39">
        <f>((EW39*1.1))</f>
        <v>187.81400000000002</v>
      </c>
      <c r="AI39">
        <f>((EX39*1.1))</f>
        <v>0</v>
      </c>
      <c r="AJ39">
        <f t="shared" si="64"/>
        <v>0</v>
      </c>
      <c r="AK39">
        <v>2476.42</v>
      </c>
      <c r="AL39">
        <v>0</v>
      </c>
      <c r="AM39">
        <v>620.72</v>
      </c>
      <c r="AN39">
        <v>68.11</v>
      </c>
      <c r="AO39">
        <v>1855.7</v>
      </c>
      <c r="AP39">
        <v>0</v>
      </c>
      <c r="AQ39">
        <v>170.74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55.67</v>
      </c>
      <c r="BB39">
        <v>14.66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0</v>
      </c>
      <c r="BJ39" t="s">
        <v>88</v>
      </c>
      <c r="BM39">
        <v>2254</v>
      </c>
      <c r="BN39">
        <v>0</v>
      </c>
      <c r="BO39" t="s">
        <v>86</v>
      </c>
      <c r="BP39">
        <v>1</v>
      </c>
      <c r="BQ39">
        <v>0</v>
      </c>
      <c r="BR39">
        <v>0</v>
      </c>
      <c r="BS39">
        <v>55.67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549</v>
      </c>
      <c r="CO39">
        <v>0</v>
      </c>
      <c r="CP39">
        <f t="shared" si="65"/>
        <v>0</v>
      </c>
      <c r="CQ39">
        <f>AC39*BC39</f>
        <v>0</v>
      </c>
      <c r="CR39">
        <f>AD39*BB39</f>
        <v>10009.730720000001</v>
      </c>
      <c r="CS39">
        <f>AE39*BS39</f>
        <v>4170.8520700000008</v>
      </c>
      <c r="CT39">
        <f>AF39*BA39</f>
        <v>113637.5009</v>
      </c>
      <c r="CU39">
        <f t="shared" si="66"/>
        <v>0</v>
      </c>
      <c r="CV39">
        <f>AH39</f>
        <v>187.81400000000002</v>
      </c>
      <c r="CW39">
        <f t="shared" si="67"/>
        <v>0</v>
      </c>
      <c r="CX39">
        <f t="shared" si="68"/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74</v>
      </c>
      <c r="DF39" t="s">
        <v>74</v>
      </c>
      <c r="DG39" t="s">
        <v>74</v>
      </c>
      <c r="DH39" t="s">
        <v>3</v>
      </c>
      <c r="DI39" t="s">
        <v>74</v>
      </c>
      <c r="DJ39" t="s">
        <v>74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81</v>
      </c>
      <c r="DW39" t="s">
        <v>81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0</v>
      </c>
      <c r="EF39">
        <v>0</v>
      </c>
      <c r="EG39" t="s">
        <v>3</v>
      </c>
      <c r="EH39">
        <v>0</v>
      </c>
      <c r="EI39" t="s">
        <v>3</v>
      </c>
      <c r="EJ39">
        <v>0</v>
      </c>
      <c r="EK39">
        <v>2254</v>
      </c>
      <c r="EL39" t="s">
        <v>3</v>
      </c>
      <c r="EM39" t="s">
        <v>3</v>
      </c>
      <c r="EO39" t="s">
        <v>34</v>
      </c>
      <c r="EQ39">
        <v>0</v>
      </c>
      <c r="ER39">
        <v>2476.42</v>
      </c>
      <c r="ES39">
        <v>0</v>
      </c>
      <c r="ET39">
        <v>620.72</v>
      </c>
      <c r="EU39">
        <v>68.11</v>
      </c>
      <c r="EV39">
        <v>1855.7</v>
      </c>
      <c r="EW39">
        <v>170.74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63442285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69"/>
        <v>0</v>
      </c>
      <c r="GM39">
        <f t="shared" si="70"/>
        <v>0</v>
      </c>
      <c r="GN39">
        <f t="shared" si="71"/>
        <v>0</v>
      </c>
      <c r="GO39">
        <f t="shared" si="72"/>
        <v>0</v>
      </c>
      <c r="GP39">
        <f t="shared" si="73"/>
        <v>0</v>
      </c>
      <c r="GR39">
        <v>0</v>
      </c>
      <c r="GS39">
        <v>3</v>
      </c>
      <c r="GT39">
        <v>0</v>
      </c>
      <c r="GU39" t="s">
        <v>3</v>
      </c>
      <c r="GV39">
        <f t="shared" si="74"/>
        <v>0</v>
      </c>
      <c r="GW39">
        <v>1</v>
      </c>
      <c r="GX39">
        <f t="shared" si="75"/>
        <v>0</v>
      </c>
      <c r="HA39">
        <v>0</v>
      </c>
      <c r="HB39">
        <v>0</v>
      </c>
      <c r="HC39">
        <f t="shared" si="7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89</v>
      </c>
      <c r="F40" t="s">
        <v>90</v>
      </c>
      <c r="G40" t="s">
        <v>91</v>
      </c>
      <c r="H40" t="s">
        <v>92</v>
      </c>
      <c r="I40">
        <f>ROUND((I38+I39)*1000,9)</f>
        <v>0</v>
      </c>
      <c r="J40">
        <v>0</v>
      </c>
      <c r="K40">
        <f>ROUND((I38+I39)*1000,9)</f>
        <v>0</v>
      </c>
      <c r="O40">
        <f t="shared" si="55"/>
        <v>0</v>
      </c>
      <c r="P40">
        <f t="shared" ref="P40:P49" si="77">ROUND((ROUND((AC40*AW40*I40),2)*BC40),2)</f>
        <v>0</v>
      </c>
      <c r="Q40">
        <f>(ROUND((ROUND(((ET40)*AV40*I40),2)*BB40),2)+ROUND((ROUND(((AE40-(EU40))*AV40*I40),2)*BS40),2))</f>
        <v>0</v>
      </c>
      <c r="R40">
        <f t="shared" ref="R40:R49" si="78">ROUND((ROUND((AE40*AV40*I40),2)*BS40),2)</f>
        <v>0</v>
      </c>
      <c r="S40">
        <f t="shared" ref="S40:S49" si="79">ROUND((ROUND((AF40*AV40*I40),2)*BA40),2)</f>
        <v>0</v>
      </c>
      <c r="T40">
        <f t="shared" si="56"/>
        <v>0</v>
      </c>
      <c r="U40">
        <f t="shared" si="57"/>
        <v>0</v>
      </c>
      <c r="V40">
        <f t="shared" si="58"/>
        <v>0</v>
      </c>
      <c r="W40">
        <f t="shared" si="59"/>
        <v>0</v>
      </c>
      <c r="X40">
        <f t="shared" si="60"/>
        <v>0</v>
      </c>
      <c r="Y40">
        <f t="shared" si="61"/>
        <v>0</v>
      </c>
      <c r="AA40">
        <v>61045283</v>
      </c>
      <c r="AB40">
        <f t="shared" si="62"/>
        <v>99.276600000000002</v>
      </c>
      <c r="AC40">
        <f>ROUND(((ES40*1.02)),6)</f>
        <v>99.276600000000002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63"/>
        <v>0</v>
      </c>
      <c r="AH40">
        <f>(EW40)</f>
        <v>0</v>
      </c>
      <c r="AI40">
        <f>(EX40)</f>
        <v>0</v>
      </c>
      <c r="AJ40">
        <f t="shared" si="64"/>
        <v>0</v>
      </c>
      <c r="AK40">
        <v>97.33</v>
      </c>
      <c r="AL40">
        <v>97.33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9.86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400002</v>
      </c>
      <c r="BN40">
        <v>0</v>
      </c>
      <c r="BO40" t="s">
        <v>3</v>
      </c>
      <c r="BP40">
        <v>0</v>
      </c>
      <c r="BQ40">
        <v>202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65"/>
        <v>0</v>
      </c>
      <c r="CQ40">
        <f t="shared" ref="CQ40:CQ49" si="80">ROUND((ROUND((AC40*AW40*1),2)*BC40),2)</f>
        <v>978.9</v>
      </c>
      <c r="CR40">
        <f>(ROUND((ROUND(((ET40)*AV40*1),2)*BB40),2)+ROUND((ROUND(((AE40-(EU40))*AV40*1),2)*BS40),2))</f>
        <v>0</v>
      </c>
      <c r="CS40">
        <f t="shared" ref="CS40:CS49" si="81">ROUND((ROUND((AE40*AV40*1),2)*BS40),2)</f>
        <v>0</v>
      </c>
      <c r="CT40">
        <f t="shared" ref="CT40:CT49" si="82">ROUND((ROUND((AF40*AV40*1),2)*BA40),2)</f>
        <v>0</v>
      </c>
      <c r="CU40">
        <f t="shared" si="66"/>
        <v>0</v>
      </c>
      <c r="CV40">
        <f t="shared" ref="CV40:CV49" si="83">(AH40*AV40)</f>
        <v>0</v>
      </c>
      <c r="CW40">
        <f t="shared" si="67"/>
        <v>0</v>
      </c>
      <c r="CX40">
        <f t="shared" si="68"/>
        <v>0</v>
      </c>
      <c r="CY40">
        <f t="shared" ref="CY40:CY49" si="84">(((S40+R40)*AT40)/100)</f>
        <v>0</v>
      </c>
      <c r="CZ40">
        <f t="shared" ref="CZ40:CZ49" si="85">(((S40+R40)*AU40)/100)</f>
        <v>0</v>
      </c>
      <c r="DC40" t="s">
        <v>3</v>
      </c>
      <c r="DD40" t="s">
        <v>93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92</v>
      </c>
      <c r="DW40" t="s">
        <v>92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60107370</v>
      </c>
      <c r="EF40">
        <v>202</v>
      </c>
      <c r="EG40" t="s">
        <v>94</v>
      </c>
      <c r="EH40">
        <v>0</v>
      </c>
      <c r="EI40" t="s">
        <v>3</v>
      </c>
      <c r="EJ40">
        <v>1</v>
      </c>
      <c r="EK40">
        <v>400002</v>
      </c>
      <c r="EL40" t="s">
        <v>95</v>
      </c>
      <c r="EM40" t="s">
        <v>94</v>
      </c>
      <c r="EO40" t="s">
        <v>3</v>
      </c>
      <c r="EQ40">
        <v>0</v>
      </c>
      <c r="ER40">
        <v>100.27</v>
      </c>
      <c r="ES40">
        <v>97.33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0</v>
      </c>
      <c r="FD40">
        <v>18</v>
      </c>
      <c r="FF40">
        <v>959.63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96</v>
      </c>
      <c r="GD40">
        <v>1</v>
      </c>
      <c r="GF40">
        <v>-726696403</v>
      </c>
      <c r="GG40">
        <v>2</v>
      </c>
      <c r="GH40">
        <v>3</v>
      </c>
      <c r="GI40">
        <v>3</v>
      </c>
      <c r="GJ40">
        <v>0</v>
      </c>
      <c r="GK40">
        <v>0</v>
      </c>
      <c r="GL40">
        <f t="shared" si="69"/>
        <v>0</v>
      </c>
      <c r="GM40">
        <f t="shared" si="70"/>
        <v>0</v>
      </c>
      <c r="GN40">
        <f t="shared" si="71"/>
        <v>0</v>
      </c>
      <c r="GO40">
        <f t="shared" si="72"/>
        <v>0</v>
      </c>
      <c r="GP40">
        <f t="shared" si="73"/>
        <v>0</v>
      </c>
      <c r="GR40">
        <v>1</v>
      </c>
      <c r="GS40">
        <v>1</v>
      </c>
      <c r="GT40">
        <v>0</v>
      </c>
      <c r="GU40" t="s">
        <v>3</v>
      </c>
      <c r="GV40">
        <f t="shared" si="74"/>
        <v>0</v>
      </c>
      <c r="GW40">
        <v>1</v>
      </c>
      <c r="GX40">
        <f t="shared" si="75"/>
        <v>0</v>
      </c>
      <c r="HA40">
        <v>0</v>
      </c>
      <c r="HB40">
        <v>0</v>
      </c>
      <c r="HC40">
        <f t="shared" si="76"/>
        <v>0</v>
      </c>
      <c r="HE40" t="s">
        <v>97</v>
      </c>
      <c r="HF40" t="s">
        <v>97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98</v>
      </c>
      <c r="F41" t="s">
        <v>99</v>
      </c>
      <c r="G41" t="s">
        <v>100</v>
      </c>
      <c r="H41" t="s">
        <v>101</v>
      </c>
      <c r="I41">
        <v>0</v>
      </c>
      <c r="J41">
        <v>0</v>
      </c>
      <c r="K41">
        <v>0</v>
      </c>
      <c r="O41">
        <f t="shared" si="55"/>
        <v>0</v>
      </c>
      <c r="P41">
        <f t="shared" si="77"/>
        <v>0</v>
      </c>
      <c r="Q41">
        <f>(ROUND((ROUND(((ET41)*AV41*I41),2)*BB41),2)+ROUND((ROUND(((AE41-(EU41))*AV41*I41),2)*BS41),2))</f>
        <v>0</v>
      </c>
      <c r="R41">
        <f t="shared" si="78"/>
        <v>0</v>
      </c>
      <c r="S41">
        <f t="shared" si="79"/>
        <v>0</v>
      </c>
      <c r="T41">
        <f t="shared" si="56"/>
        <v>0</v>
      </c>
      <c r="U41">
        <f t="shared" si="57"/>
        <v>0</v>
      </c>
      <c r="V41">
        <f t="shared" si="58"/>
        <v>0</v>
      </c>
      <c r="W41">
        <f t="shared" si="59"/>
        <v>0</v>
      </c>
      <c r="X41">
        <f t="shared" si="60"/>
        <v>0</v>
      </c>
      <c r="Y41">
        <f t="shared" si="61"/>
        <v>0</v>
      </c>
      <c r="AA41">
        <v>61045283</v>
      </c>
      <c r="AB41">
        <f t="shared" si="62"/>
        <v>3.9</v>
      </c>
      <c r="AC41">
        <f t="shared" ref="AC41:AC49" si="86">ROUND((ES41),6)</f>
        <v>3.9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63"/>
        <v>0</v>
      </c>
      <c r="AH41">
        <f>(EW41)</f>
        <v>0</v>
      </c>
      <c r="AI41">
        <f>(EX41)</f>
        <v>0</v>
      </c>
      <c r="AJ41">
        <f t="shared" si="64"/>
        <v>0</v>
      </c>
      <c r="AK41">
        <v>3.9</v>
      </c>
      <c r="AL41">
        <v>3.9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15.68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102</v>
      </c>
      <c r="BM41">
        <v>1617</v>
      </c>
      <c r="BN41">
        <v>0</v>
      </c>
      <c r="BO41" t="s">
        <v>103</v>
      </c>
      <c r="BP41">
        <v>1</v>
      </c>
      <c r="BQ41">
        <v>200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65"/>
        <v>0</v>
      </c>
      <c r="CQ41">
        <f t="shared" si="80"/>
        <v>61.15</v>
      </c>
      <c r="CR41">
        <f>(ROUND((ROUND(((ET41)*AV41*1),2)*BB41),2)+ROUND((ROUND(((AE41-(EU41))*AV41*1),2)*BS41),2))</f>
        <v>0</v>
      </c>
      <c r="CS41">
        <f t="shared" si="81"/>
        <v>0</v>
      </c>
      <c r="CT41">
        <f t="shared" si="82"/>
        <v>0</v>
      </c>
      <c r="CU41">
        <f t="shared" si="66"/>
        <v>0</v>
      </c>
      <c r="CV41">
        <f t="shared" si="83"/>
        <v>0</v>
      </c>
      <c r="CW41">
        <f t="shared" si="67"/>
        <v>0</v>
      </c>
      <c r="CX41">
        <f t="shared" si="68"/>
        <v>0</v>
      </c>
      <c r="CY41">
        <f t="shared" si="84"/>
        <v>0</v>
      </c>
      <c r="CZ41">
        <f t="shared" si="85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101</v>
      </c>
      <c r="DW41" t="s">
        <v>101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60107562</v>
      </c>
      <c r="EF41">
        <v>200</v>
      </c>
      <c r="EG41" t="s">
        <v>104</v>
      </c>
      <c r="EH41">
        <v>0</v>
      </c>
      <c r="EI41" t="s">
        <v>3</v>
      </c>
      <c r="EJ41">
        <v>1</v>
      </c>
      <c r="EK41">
        <v>1617</v>
      </c>
      <c r="EL41" t="s">
        <v>105</v>
      </c>
      <c r="EM41" t="s">
        <v>106</v>
      </c>
      <c r="EO41" t="s">
        <v>3</v>
      </c>
      <c r="EQ41">
        <v>0</v>
      </c>
      <c r="ER41">
        <v>3.9</v>
      </c>
      <c r="ES41">
        <v>3.9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1923179826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69"/>
        <v>0</v>
      </c>
      <c r="GM41">
        <f t="shared" si="70"/>
        <v>0</v>
      </c>
      <c r="GN41">
        <f t="shared" si="71"/>
        <v>0</v>
      </c>
      <c r="GO41">
        <f t="shared" si="72"/>
        <v>0</v>
      </c>
      <c r="GP41">
        <f t="shared" si="73"/>
        <v>0</v>
      </c>
      <c r="GR41">
        <v>0</v>
      </c>
      <c r="GS41">
        <v>3</v>
      </c>
      <c r="GT41">
        <v>0</v>
      </c>
      <c r="GU41" t="s">
        <v>3</v>
      </c>
      <c r="GV41">
        <f t="shared" si="74"/>
        <v>0</v>
      </c>
      <c r="GW41">
        <v>1</v>
      </c>
      <c r="GX41">
        <f t="shared" si="75"/>
        <v>0</v>
      </c>
      <c r="HA41">
        <v>0</v>
      </c>
      <c r="HB41">
        <v>0</v>
      </c>
      <c r="HC41">
        <f t="shared" si="7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ROW(SmtRes!A18)</f>
        <v>18</v>
      </c>
      <c r="D42">
        <f>ROW(EtalonRes!A19)</f>
        <v>19</v>
      </c>
      <c r="E42" t="s">
        <v>107</v>
      </c>
      <c r="F42" t="s">
        <v>108</v>
      </c>
      <c r="G42" t="s">
        <v>109</v>
      </c>
      <c r="H42" t="s">
        <v>110</v>
      </c>
      <c r="I42">
        <v>0</v>
      </c>
      <c r="J42">
        <v>0</v>
      </c>
      <c r="K42">
        <v>0</v>
      </c>
      <c r="O42">
        <f t="shared" si="55"/>
        <v>0</v>
      </c>
      <c r="P42">
        <f t="shared" si="77"/>
        <v>0</v>
      </c>
      <c r="Q42">
        <f>(ROUND((ROUND((((ET42*1.1))*AV42*I42),2)*BB42),2)+ROUND((ROUND(((AE42-((EU42*1.1)))*AV42*I42),2)*BS42),2))</f>
        <v>0</v>
      </c>
      <c r="R42">
        <f t="shared" si="78"/>
        <v>0</v>
      </c>
      <c r="S42">
        <f t="shared" si="79"/>
        <v>0</v>
      </c>
      <c r="T42">
        <f t="shared" si="56"/>
        <v>0</v>
      </c>
      <c r="U42">
        <f t="shared" si="57"/>
        <v>0</v>
      </c>
      <c r="V42">
        <f t="shared" si="58"/>
        <v>0</v>
      </c>
      <c r="W42">
        <f t="shared" si="59"/>
        <v>0</v>
      </c>
      <c r="X42">
        <f t="shared" si="60"/>
        <v>0</v>
      </c>
      <c r="Y42">
        <f t="shared" si="61"/>
        <v>0</v>
      </c>
      <c r="AA42">
        <v>61045283</v>
      </c>
      <c r="AB42">
        <f t="shared" si="62"/>
        <v>19.698</v>
      </c>
      <c r="AC42">
        <f t="shared" si="86"/>
        <v>0.91</v>
      </c>
      <c r="AD42">
        <f>ROUND(((((ET42*1.1))-((EU42*1.1)))+AE42),6)</f>
        <v>2.4750000000000001</v>
      </c>
      <c r="AE42">
        <f>ROUND(((EU42*1.1)),6)</f>
        <v>0</v>
      </c>
      <c r="AF42">
        <f>ROUND(((EV42*1.1)),6)</f>
        <v>16.312999999999999</v>
      </c>
      <c r="AG42">
        <f t="shared" si="63"/>
        <v>0</v>
      </c>
      <c r="AH42">
        <f>((EW42*1.1))</f>
        <v>1.2649999999999999</v>
      </c>
      <c r="AI42">
        <f>((EX42*1.1))</f>
        <v>0</v>
      </c>
      <c r="AJ42">
        <f t="shared" si="64"/>
        <v>0</v>
      </c>
      <c r="AK42">
        <v>17.989999999999998</v>
      </c>
      <c r="AL42">
        <v>0.91</v>
      </c>
      <c r="AM42">
        <v>2.25</v>
      </c>
      <c r="AN42">
        <v>0</v>
      </c>
      <c r="AO42">
        <v>14.83</v>
      </c>
      <c r="AP42">
        <v>0</v>
      </c>
      <c r="AQ42">
        <v>1.1499999999999999</v>
      </c>
      <c r="AR42">
        <v>0</v>
      </c>
      <c r="AS42">
        <v>0</v>
      </c>
      <c r="AT42">
        <v>117</v>
      </c>
      <c r="AU42">
        <v>74</v>
      </c>
      <c r="AV42">
        <v>1.0669999999999999</v>
      </c>
      <c r="AW42">
        <v>1.0029999999999999</v>
      </c>
      <c r="AZ42">
        <v>1</v>
      </c>
      <c r="BA42">
        <v>55.67</v>
      </c>
      <c r="BB42">
        <v>9.91</v>
      </c>
      <c r="BC42">
        <v>99.6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111</v>
      </c>
      <c r="BM42">
        <v>26</v>
      </c>
      <c r="BN42">
        <v>0</v>
      </c>
      <c r="BO42" t="s">
        <v>108</v>
      </c>
      <c r="BP42">
        <v>1</v>
      </c>
      <c r="BQ42">
        <v>30</v>
      </c>
      <c r="BR42">
        <v>0</v>
      </c>
      <c r="BS42">
        <v>55.67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117</v>
      </c>
      <c r="CA42">
        <v>74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546</v>
      </c>
      <c r="CO42">
        <v>0</v>
      </c>
      <c r="CP42">
        <f t="shared" si="65"/>
        <v>0</v>
      </c>
      <c r="CQ42">
        <f t="shared" si="80"/>
        <v>90.64</v>
      </c>
      <c r="CR42">
        <f>(ROUND((ROUND((((ET42*1.1))*AV42*1),2)*BB42),2)+ROUND((ROUND(((AE42-((EU42*1.1)))*AV42*1),2)*BS42),2))</f>
        <v>26.16</v>
      </c>
      <c r="CS42">
        <f t="shared" si="81"/>
        <v>0</v>
      </c>
      <c r="CT42">
        <f t="shared" si="82"/>
        <v>969.21</v>
      </c>
      <c r="CU42">
        <f t="shared" si="66"/>
        <v>0</v>
      </c>
      <c r="CV42">
        <f t="shared" si="83"/>
        <v>1.3497549999999998</v>
      </c>
      <c r="CW42">
        <f t="shared" si="67"/>
        <v>0</v>
      </c>
      <c r="CX42">
        <f t="shared" si="68"/>
        <v>0</v>
      </c>
      <c r="CY42">
        <f t="shared" si="84"/>
        <v>0</v>
      </c>
      <c r="CZ42">
        <f t="shared" si="85"/>
        <v>0</v>
      </c>
      <c r="DB42">
        <v>9</v>
      </c>
      <c r="DC42" t="s">
        <v>3</v>
      </c>
      <c r="DD42" t="s">
        <v>3</v>
      </c>
      <c r="DE42" t="s">
        <v>31</v>
      </c>
      <c r="DF42" t="s">
        <v>31</v>
      </c>
      <c r="DG42" t="s">
        <v>31</v>
      </c>
      <c r="DH42" t="s">
        <v>3</v>
      </c>
      <c r="DI42" t="s">
        <v>31</v>
      </c>
      <c r="DJ42" t="s">
        <v>31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110</v>
      </c>
      <c r="DW42" t="s">
        <v>110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60107459</v>
      </c>
      <c r="EF42">
        <v>30</v>
      </c>
      <c r="EG42" t="s">
        <v>24</v>
      </c>
      <c r="EH42">
        <v>0</v>
      </c>
      <c r="EI42" t="s">
        <v>3</v>
      </c>
      <c r="EJ42">
        <v>1</v>
      </c>
      <c r="EK42">
        <v>26</v>
      </c>
      <c r="EL42" t="s">
        <v>112</v>
      </c>
      <c r="EM42" t="s">
        <v>113</v>
      </c>
      <c r="EO42" t="s">
        <v>34</v>
      </c>
      <c r="EQ42">
        <v>0</v>
      </c>
      <c r="ER42">
        <v>17.989999999999998</v>
      </c>
      <c r="ES42">
        <v>0.91</v>
      </c>
      <c r="ET42">
        <v>2.25</v>
      </c>
      <c r="EU42">
        <v>0</v>
      </c>
      <c r="EV42">
        <v>14.83</v>
      </c>
      <c r="EW42">
        <v>1.1499999999999999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117</v>
      </c>
      <c r="FY42">
        <v>74</v>
      </c>
      <c r="GA42" t="s">
        <v>3</v>
      </c>
      <c r="GD42">
        <v>1</v>
      </c>
      <c r="GF42">
        <v>-1896954301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69"/>
        <v>0</v>
      </c>
      <c r="GM42">
        <f t="shared" si="70"/>
        <v>0</v>
      </c>
      <c r="GN42">
        <f t="shared" si="71"/>
        <v>0</v>
      </c>
      <c r="GO42">
        <f t="shared" si="72"/>
        <v>0</v>
      </c>
      <c r="GP42">
        <f t="shared" si="73"/>
        <v>0</v>
      </c>
      <c r="GR42">
        <v>0</v>
      </c>
      <c r="GS42">
        <v>3</v>
      </c>
      <c r="GT42">
        <v>0</v>
      </c>
      <c r="GU42" t="s">
        <v>3</v>
      </c>
      <c r="GV42">
        <f t="shared" si="74"/>
        <v>0</v>
      </c>
      <c r="GW42">
        <v>1</v>
      </c>
      <c r="GX42">
        <f t="shared" si="75"/>
        <v>0</v>
      </c>
      <c r="HA42">
        <v>0</v>
      </c>
      <c r="HB42">
        <v>0</v>
      </c>
      <c r="HC42">
        <f t="shared" si="76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ROW(SmtRes!A24)</f>
        <v>24</v>
      </c>
      <c r="D43">
        <f>ROW(EtalonRes!A24)</f>
        <v>24</v>
      </c>
      <c r="E43" t="s">
        <v>114</v>
      </c>
      <c r="F43" t="s">
        <v>115</v>
      </c>
      <c r="G43" t="s">
        <v>116</v>
      </c>
      <c r="H43" t="s">
        <v>117</v>
      </c>
      <c r="I43">
        <f>ROUND(2*3/1000,9)</f>
        <v>6.0000000000000001E-3</v>
      </c>
      <c r="J43">
        <v>0</v>
      </c>
      <c r="K43">
        <f>ROUND(2*3/1000,9)</f>
        <v>6.0000000000000001E-3</v>
      </c>
      <c r="O43">
        <f t="shared" si="55"/>
        <v>1695.39</v>
      </c>
      <c r="P43">
        <f t="shared" si="77"/>
        <v>1090.81</v>
      </c>
      <c r="Q43">
        <f>(ROUND((ROUND((((ET43*1.1))*AV43*I43),2)*BB43),2)+ROUND((ROUND(((AE43-((EU43*1.1)))*AV43*I43),2)*BS43),2))</f>
        <v>0</v>
      </c>
      <c r="R43">
        <f t="shared" si="78"/>
        <v>0</v>
      </c>
      <c r="S43">
        <f t="shared" si="79"/>
        <v>604.58000000000004</v>
      </c>
      <c r="T43">
        <f t="shared" si="56"/>
        <v>0</v>
      </c>
      <c r="U43">
        <f t="shared" si="57"/>
        <v>0.97182360000000001</v>
      </c>
      <c r="V43">
        <f t="shared" si="58"/>
        <v>0</v>
      </c>
      <c r="W43">
        <f t="shared" si="59"/>
        <v>0</v>
      </c>
      <c r="X43">
        <f t="shared" si="60"/>
        <v>592.49</v>
      </c>
      <c r="Y43">
        <f t="shared" si="61"/>
        <v>350.66</v>
      </c>
      <c r="AA43">
        <v>61045283</v>
      </c>
      <c r="AB43">
        <f t="shared" si="62"/>
        <v>21389.944</v>
      </c>
      <c r="AC43">
        <f t="shared" si="86"/>
        <v>19692.82</v>
      </c>
      <c r="AD43">
        <f>ROUND(((((ET43*1.1))-((EU43*1.1)))+AE43),6)</f>
        <v>0</v>
      </c>
      <c r="AE43">
        <f>ROUND(((EU43*1.1)),6)</f>
        <v>0</v>
      </c>
      <c r="AF43">
        <f>ROUND(((EV43*1.1)),6)</f>
        <v>1697.124</v>
      </c>
      <c r="AG43">
        <f t="shared" si="63"/>
        <v>0</v>
      </c>
      <c r="AH43">
        <f>((EW43*1.1))</f>
        <v>151.80000000000001</v>
      </c>
      <c r="AI43">
        <f>((EX43*1.1))</f>
        <v>0</v>
      </c>
      <c r="AJ43">
        <f t="shared" si="64"/>
        <v>0</v>
      </c>
      <c r="AK43">
        <v>21235.66</v>
      </c>
      <c r="AL43">
        <v>19692.82</v>
      </c>
      <c r="AM43">
        <v>0</v>
      </c>
      <c r="AN43">
        <v>0</v>
      </c>
      <c r="AO43">
        <v>1542.84</v>
      </c>
      <c r="AP43">
        <v>0</v>
      </c>
      <c r="AQ43">
        <v>138</v>
      </c>
      <c r="AR43">
        <v>0</v>
      </c>
      <c r="AS43">
        <v>0</v>
      </c>
      <c r="AT43">
        <v>98</v>
      </c>
      <c r="AU43">
        <v>58</v>
      </c>
      <c r="AV43">
        <v>1.0669999999999999</v>
      </c>
      <c r="AW43">
        <v>1.081</v>
      </c>
      <c r="AZ43">
        <v>1</v>
      </c>
      <c r="BA43">
        <v>55.67</v>
      </c>
      <c r="BB43">
        <v>1</v>
      </c>
      <c r="BC43">
        <v>8.5399999999999991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118</v>
      </c>
      <c r="BM43">
        <v>40</v>
      </c>
      <c r="BN43">
        <v>0</v>
      </c>
      <c r="BO43" t="s">
        <v>115</v>
      </c>
      <c r="BP43">
        <v>1</v>
      </c>
      <c r="BQ43">
        <v>30</v>
      </c>
      <c r="BR43">
        <v>0</v>
      </c>
      <c r="BS43">
        <v>55.67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98</v>
      </c>
      <c r="CA43">
        <v>58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546</v>
      </c>
      <c r="CO43">
        <v>0</v>
      </c>
      <c r="CP43">
        <f t="shared" si="65"/>
        <v>1695.3899999999999</v>
      </c>
      <c r="CQ43">
        <f t="shared" si="80"/>
        <v>181799.01</v>
      </c>
      <c r="CR43">
        <f>(ROUND((ROUND((((ET43*1.1))*AV43*1),2)*BB43),2)+ROUND((ROUND(((AE43-((EU43*1.1)))*AV43*1),2)*BS43),2))</f>
        <v>0</v>
      </c>
      <c r="CS43">
        <f t="shared" si="81"/>
        <v>0</v>
      </c>
      <c r="CT43">
        <f t="shared" si="82"/>
        <v>100808.91</v>
      </c>
      <c r="CU43">
        <f t="shared" si="66"/>
        <v>0</v>
      </c>
      <c r="CV43">
        <f t="shared" si="83"/>
        <v>161.97059999999999</v>
      </c>
      <c r="CW43">
        <f t="shared" si="67"/>
        <v>0</v>
      </c>
      <c r="CX43">
        <f t="shared" si="68"/>
        <v>0</v>
      </c>
      <c r="CY43">
        <f t="shared" si="84"/>
        <v>592.48840000000007</v>
      </c>
      <c r="CZ43">
        <f t="shared" si="85"/>
        <v>350.65640000000002</v>
      </c>
      <c r="DB43">
        <v>10</v>
      </c>
      <c r="DC43" t="s">
        <v>3</v>
      </c>
      <c r="DD43" t="s">
        <v>3</v>
      </c>
      <c r="DE43" t="s">
        <v>31</v>
      </c>
      <c r="DF43" t="s">
        <v>31</v>
      </c>
      <c r="DG43" t="s">
        <v>31</v>
      </c>
      <c r="DH43" t="s">
        <v>3</v>
      </c>
      <c r="DI43" t="s">
        <v>31</v>
      </c>
      <c r="DJ43" t="s">
        <v>31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117</v>
      </c>
      <c r="DW43" t="s">
        <v>117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60107485</v>
      </c>
      <c r="EF43">
        <v>30</v>
      </c>
      <c r="EG43" t="s">
        <v>24</v>
      </c>
      <c r="EH43">
        <v>0</v>
      </c>
      <c r="EI43" t="s">
        <v>3</v>
      </c>
      <c r="EJ43">
        <v>1</v>
      </c>
      <c r="EK43">
        <v>40</v>
      </c>
      <c r="EL43" t="s">
        <v>83</v>
      </c>
      <c r="EM43" t="s">
        <v>84</v>
      </c>
      <c r="EO43" t="s">
        <v>34</v>
      </c>
      <c r="EQ43">
        <v>0</v>
      </c>
      <c r="ER43">
        <v>21235.66</v>
      </c>
      <c r="ES43">
        <v>19692.82</v>
      </c>
      <c r="ET43">
        <v>0</v>
      </c>
      <c r="EU43">
        <v>0</v>
      </c>
      <c r="EV43">
        <v>1542.84</v>
      </c>
      <c r="EW43">
        <v>138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98</v>
      </c>
      <c r="FY43">
        <v>58</v>
      </c>
      <c r="GA43" t="s">
        <v>3</v>
      </c>
      <c r="GD43">
        <v>1</v>
      </c>
      <c r="GF43">
        <v>-623083522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69"/>
        <v>0</v>
      </c>
      <c r="GM43">
        <f t="shared" si="70"/>
        <v>2638.54</v>
      </c>
      <c r="GN43">
        <f t="shared" si="71"/>
        <v>2638.54</v>
      </c>
      <c r="GO43">
        <f t="shared" si="72"/>
        <v>0</v>
      </c>
      <c r="GP43">
        <f t="shared" si="73"/>
        <v>0</v>
      </c>
      <c r="GR43">
        <v>0</v>
      </c>
      <c r="GS43">
        <v>3</v>
      </c>
      <c r="GT43">
        <v>0</v>
      </c>
      <c r="GU43" t="s">
        <v>3</v>
      </c>
      <c r="GV43">
        <f t="shared" si="74"/>
        <v>0</v>
      </c>
      <c r="GW43">
        <v>1</v>
      </c>
      <c r="GX43">
        <f t="shared" si="75"/>
        <v>0</v>
      </c>
      <c r="HA43">
        <v>0</v>
      </c>
      <c r="HB43">
        <v>0</v>
      </c>
      <c r="HC43">
        <f t="shared" si="7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21</v>
      </c>
      <c r="E44" t="s">
        <v>119</v>
      </c>
      <c r="F44" t="s">
        <v>120</v>
      </c>
      <c r="G44" t="s">
        <v>121</v>
      </c>
      <c r="H44" t="s">
        <v>92</v>
      </c>
      <c r="I44">
        <f>I43*J44</f>
        <v>-6</v>
      </c>
      <c r="J44">
        <v>-1000</v>
      </c>
      <c r="K44">
        <v>-1000</v>
      </c>
      <c r="O44">
        <f t="shared" si="55"/>
        <v>-1001.1</v>
      </c>
      <c r="P44">
        <f t="shared" si="77"/>
        <v>-1001.1</v>
      </c>
      <c r="Q44">
        <f>(ROUND((ROUND(((ET44)*AV44*I44),2)*BB44),2)+ROUND((ROUND(((AE44-(EU44))*AV44*I44),2)*BS44),2))</f>
        <v>0</v>
      </c>
      <c r="R44">
        <f t="shared" si="78"/>
        <v>0</v>
      </c>
      <c r="S44">
        <f t="shared" si="79"/>
        <v>0</v>
      </c>
      <c r="T44">
        <f t="shared" si="56"/>
        <v>0</v>
      </c>
      <c r="U44">
        <f t="shared" si="57"/>
        <v>0</v>
      </c>
      <c r="V44">
        <f t="shared" si="58"/>
        <v>0</v>
      </c>
      <c r="W44">
        <f t="shared" si="59"/>
        <v>0</v>
      </c>
      <c r="X44">
        <f t="shared" si="60"/>
        <v>0</v>
      </c>
      <c r="Y44">
        <f t="shared" si="61"/>
        <v>0</v>
      </c>
      <c r="AA44">
        <v>61045283</v>
      </c>
      <c r="AB44">
        <f t="shared" si="62"/>
        <v>14.97</v>
      </c>
      <c r="AC44">
        <f t="shared" si="86"/>
        <v>14.97</v>
      </c>
      <c r="AD44">
        <f>ROUND((((ET44)-(EU44))+AE44),6)</f>
        <v>0</v>
      </c>
      <c r="AE44">
        <f t="shared" ref="AE44:AF46" si="87">ROUND((EU44),6)</f>
        <v>0</v>
      </c>
      <c r="AF44">
        <f t="shared" si="87"/>
        <v>0</v>
      </c>
      <c r="AG44">
        <f t="shared" si="63"/>
        <v>0</v>
      </c>
      <c r="AH44">
        <f t="shared" ref="AH44:AI46" si="88">(EW44)</f>
        <v>0</v>
      </c>
      <c r="AI44">
        <f t="shared" si="88"/>
        <v>0</v>
      </c>
      <c r="AJ44">
        <f t="shared" si="64"/>
        <v>0</v>
      </c>
      <c r="AK44">
        <v>14.97</v>
      </c>
      <c r="AL44">
        <v>14.97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98</v>
      </c>
      <c r="AU44">
        <v>58</v>
      </c>
      <c r="AV44">
        <v>1.0669999999999999</v>
      </c>
      <c r="AW44">
        <v>1.081</v>
      </c>
      <c r="AZ44">
        <v>1</v>
      </c>
      <c r="BA44">
        <v>1</v>
      </c>
      <c r="BB44">
        <v>1</v>
      </c>
      <c r="BC44">
        <v>10.31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122</v>
      </c>
      <c r="BM44">
        <v>40</v>
      </c>
      <c r="BN44">
        <v>0</v>
      </c>
      <c r="BO44" t="s">
        <v>120</v>
      </c>
      <c r="BP44">
        <v>1</v>
      </c>
      <c r="BQ44">
        <v>30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98</v>
      </c>
      <c r="CA44">
        <v>58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65"/>
        <v>-1001.1</v>
      </c>
      <c r="CQ44">
        <f t="shared" si="80"/>
        <v>166.82</v>
      </c>
      <c r="CR44">
        <f>(ROUND((ROUND(((ET44)*AV44*1),2)*BB44),2)+ROUND((ROUND(((AE44-(EU44))*AV44*1),2)*BS44),2))</f>
        <v>0</v>
      </c>
      <c r="CS44">
        <f t="shared" si="81"/>
        <v>0</v>
      </c>
      <c r="CT44">
        <f t="shared" si="82"/>
        <v>0</v>
      </c>
      <c r="CU44">
        <f t="shared" si="66"/>
        <v>0</v>
      </c>
      <c r="CV44">
        <f t="shared" si="83"/>
        <v>0</v>
      </c>
      <c r="CW44">
        <f t="shared" si="67"/>
        <v>0</v>
      </c>
      <c r="CX44">
        <f t="shared" si="68"/>
        <v>0</v>
      </c>
      <c r="CY44">
        <f t="shared" si="84"/>
        <v>0</v>
      </c>
      <c r="CZ44">
        <f t="shared" si="85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92</v>
      </c>
      <c r="DW44" t="s">
        <v>92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60107485</v>
      </c>
      <c r="EF44">
        <v>30</v>
      </c>
      <c r="EG44" t="s">
        <v>24</v>
      </c>
      <c r="EH44">
        <v>0</v>
      </c>
      <c r="EI44" t="s">
        <v>3</v>
      </c>
      <c r="EJ44">
        <v>1</v>
      </c>
      <c r="EK44">
        <v>40</v>
      </c>
      <c r="EL44" t="s">
        <v>83</v>
      </c>
      <c r="EM44" t="s">
        <v>84</v>
      </c>
      <c r="EO44" t="s">
        <v>3</v>
      </c>
      <c r="EQ44">
        <v>0</v>
      </c>
      <c r="ER44">
        <v>14.97</v>
      </c>
      <c r="ES44">
        <v>14.97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98</v>
      </c>
      <c r="FY44">
        <v>58</v>
      </c>
      <c r="GA44" t="s">
        <v>3</v>
      </c>
      <c r="GD44">
        <v>1</v>
      </c>
      <c r="GF44">
        <v>-919999866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69"/>
        <v>0</v>
      </c>
      <c r="GM44">
        <f t="shared" si="70"/>
        <v>-1001.1</v>
      </c>
      <c r="GN44">
        <f t="shared" si="71"/>
        <v>-1001.1</v>
      </c>
      <c r="GO44">
        <f t="shared" si="72"/>
        <v>0</v>
      </c>
      <c r="GP44">
        <f t="shared" si="73"/>
        <v>0</v>
      </c>
      <c r="GR44">
        <v>0</v>
      </c>
      <c r="GS44">
        <v>3</v>
      </c>
      <c r="GT44">
        <v>0</v>
      </c>
      <c r="GU44" t="s">
        <v>3</v>
      </c>
      <c r="GV44">
        <f t="shared" si="74"/>
        <v>0</v>
      </c>
      <c r="GW44">
        <v>1</v>
      </c>
      <c r="GX44">
        <f t="shared" si="75"/>
        <v>0</v>
      </c>
      <c r="HA44">
        <v>0</v>
      </c>
      <c r="HB44">
        <v>0</v>
      </c>
      <c r="HC44">
        <f t="shared" si="76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22</v>
      </c>
      <c r="E45" t="s">
        <v>123</v>
      </c>
      <c r="F45" t="s">
        <v>120</v>
      </c>
      <c r="G45" t="s">
        <v>121</v>
      </c>
      <c r="H45" t="s">
        <v>92</v>
      </c>
      <c r="I45">
        <f>I43*J45</f>
        <v>6</v>
      </c>
      <c r="J45">
        <v>1000</v>
      </c>
      <c r="K45">
        <v>1000</v>
      </c>
      <c r="O45">
        <f t="shared" si="55"/>
        <v>1001.1</v>
      </c>
      <c r="P45">
        <f t="shared" si="77"/>
        <v>1001.1</v>
      </c>
      <c r="Q45">
        <f>(ROUND((ROUND(((ET45)*AV45*I45),2)*BB45),2)+ROUND((ROUND(((AE45-(EU45))*AV45*I45),2)*BS45),2))</f>
        <v>0</v>
      </c>
      <c r="R45">
        <f t="shared" si="78"/>
        <v>0</v>
      </c>
      <c r="S45">
        <f t="shared" si="79"/>
        <v>0</v>
      </c>
      <c r="T45">
        <f t="shared" si="56"/>
        <v>0</v>
      </c>
      <c r="U45">
        <f t="shared" si="57"/>
        <v>0</v>
      </c>
      <c r="V45">
        <f t="shared" si="58"/>
        <v>0</v>
      </c>
      <c r="W45">
        <f t="shared" si="59"/>
        <v>0</v>
      </c>
      <c r="X45">
        <f t="shared" si="60"/>
        <v>0</v>
      </c>
      <c r="Y45">
        <f t="shared" si="61"/>
        <v>0</v>
      </c>
      <c r="AA45">
        <v>61045283</v>
      </c>
      <c r="AB45">
        <f t="shared" si="62"/>
        <v>14.97</v>
      </c>
      <c r="AC45">
        <f t="shared" si="86"/>
        <v>14.97</v>
      </c>
      <c r="AD45">
        <f>ROUND((((ET45)-(EU45))+AE45),6)</f>
        <v>0</v>
      </c>
      <c r="AE45">
        <f t="shared" si="87"/>
        <v>0</v>
      </c>
      <c r="AF45">
        <f t="shared" si="87"/>
        <v>0</v>
      </c>
      <c r="AG45">
        <f t="shared" si="63"/>
        <v>0</v>
      </c>
      <c r="AH45">
        <f t="shared" si="88"/>
        <v>0</v>
      </c>
      <c r="AI45">
        <f t="shared" si="88"/>
        <v>0</v>
      </c>
      <c r="AJ45">
        <f t="shared" si="64"/>
        <v>0</v>
      </c>
      <c r="AK45">
        <v>14.97</v>
      </c>
      <c r="AL45">
        <v>14.97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98</v>
      </c>
      <c r="AU45">
        <v>58</v>
      </c>
      <c r="AV45">
        <v>1</v>
      </c>
      <c r="AW45">
        <v>1.081</v>
      </c>
      <c r="AZ45">
        <v>1</v>
      </c>
      <c r="BA45">
        <v>1</v>
      </c>
      <c r="BB45">
        <v>1</v>
      </c>
      <c r="BC45">
        <v>10.31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122</v>
      </c>
      <c r="BM45">
        <v>40</v>
      </c>
      <c r="BN45">
        <v>0</v>
      </c>
      <c r="BO45" t="s">
        <v>120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98</v>
      </c>
      <c r="CA45">
        <v>58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65"/>
        <v>1001.1</v>
      </c>
      <c r="CQ45">
        <f t="shared" si="80"/>
        <v>166.82</v>
      </c>
      <c r="CR45">
        <f>(ROUND((ROUND(((ET45)*AV45*1),2)*BB45),2)+ROUND((ROUND(((AE45-(EU45))*AV45*1),2)*BS45),2))</f>
        <v>0</v>
      </c>
      <c r="CS45">
        <f t="shared" si="81"/>
        <v>0</v>
      </c>
      <c r="CT45">
        <f t="shared" si="82"/>
        <v>0</v>
      </c>
      <c r="CU45">
        <f t="shared" si="66"/>
        <v>0</v>
      </c>
      <c r="CV45">
        <f t="shared" si="83"/>
        <v>0</v>
      </c>
      <c r="CW45">
        <f t="shared" si="67"/>
        <v>0</v>
      </c>
      <c r="CX45">
        <f t="shared" si="68"/>
        <v>0</v>
      </c>
      <c r="CY45">
        <f t="shared" si="84"/>
        <v>0</v>
      </c>
      <c r="CZ45">
        <f t="shared" si="85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92</v>
      </c>
      <c r="DW45" t="s">
        <v>92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60107485</v>
      </c>
      <c r="EF45">
        <v>30</v>
      </c>
      <c r="EG45" t="s">
        <v>24</v>
      </c>
      <c r="EH45">
        <v>0</v>
      </c>
      <c r="EI45" t="s">
        <v>3</v>
      </c>
      <c r="EJ45">
        <v>1</v>
      </c>
      <c r="EK45">
        <v>40</v>
      </c>
      <c r="EL45" t="s">
        <v>83</v>
      </c>
      <c r="EM45" t="s">
        <v>84</v>
      </c>
      <c r="EO45" t="s">
        <v>3</v>
      </c>
      <c r="EQ45">
        <v>0</v>
      </c>
      <c r="ER45">
        <v>14.97</v>
      </c>
      <c r="ES45">
        <v>14.97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98</v>
      </c>
      <c r="FY45">
        <v>58</v>
      </c>
      <c r="GA45" t="s">
        <v>3</v>
      </c>
      <c r="GD45">
        <v>1</v>
      </c>
      <c r="GF45">
        <v>-919999866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69"/>
        <v>0</v>
      </c>
      <c r="GM45">
        <f t="shared" si="70"/>
        <v>1001.1</v>
      </c>
      <c r="GN45">
        <f t="shared" si="71"/>
        <v>1001.1</v>
      </c>
      <c r="GO45">
        <f t="shared" si="72"/>
        <v>0</v>
      </c>
      <c r="GP45">
        <f t="shared" si="73"/>
        <v>0</v>
      </c>
      <c r="GR45">
        <v>0</v>
      </c>
      <c r="GS45">
        <v>3</v>
      </c>
      <c r="GT45">
        <v>0</v>
      </c>
      <c r="GU45" t="s">
        <v>3</v>
      </c>
      <c r="GV45">
        <f t="shared" si="74"/>
        <v>0</v>
      </c>
      <c r="GW45">
        <v>1</v>
      </c>
      <c r="GX45">
        <f t="shared" si="75"/>
        <v>0</v>
      </c>
      <c r="HA45">
        <v>0</v>
      </c>
      <c r="HB45">
        <v>0</v>
      </c>
      <c r="HC45">
        <f t="shared" si="7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124</v>
      </c>
      <c r="F46" t="s">
        <v>125</v>
      </c>
      <c r="G46" t="s">
        <v>126</v>
      </c>
      <c r="H46" t="s">
        <v>127</v>
      </c>
      <c r="I46">
        <v>0</v>
      </c>
      <c r="J46">
        <v>0</v>
      </c>
      <c r="K46">
        <v>0</v>
      </c>
      <c r="O46">
        <f t="shared" si="55"/>
        <v>0</v>
      </c>
      <c r="P46">
        <f t="shared" si="77"/>
        <v>0</v>
      </c>
      <c r="Q46">
        <f>(ROUND((ROUND(((ET46)*AV46*I46),2)*BB46),2)+ROUND((ROUND(((AE46-(EU46))*AV46*I46),2)*BS46),2))</f>
        <v>0</v>
      </c>
      <c r="R46">
        <f t="shared" si="78"/>
        <v>0</v>
      </c>
      <c r="S46">
        <f t="shared" si="79"/>
        <v>0</v>
      </c>
      <c r="T46">
        <f t="shared" si="56"/>
        <v>0</v>
      </c>
      <c r="U46">
        <f t="shared" si="57"/>
        <v>0</v>
      </c>
      <c r="V46">
        <f t="shared" si="58"/>
        <v>0</v>
      </c>
      <c r="W46">
        <f t="shared" si="59"/>
        <v>0</v>
      </c>
      <c r="X46">
        <f t="shared" si="60"/>
        <v>0</v>
      </c>
      <c r="Y46">
        <f t="shared" si="61"/>
        <v>0</v>
      </c>
      <c r="AA46">
        <v>61045283</v>
      </c>
      <c r="AB46">
        <f t="shared" si="62"/>
        <v>99.9</v>
      </c>
      <c r="AC46">
        <f t="shared" si="86"/>
        <v>99.9</v>
      </c>
      <c r="AD46">
        <f>ROUND((((ET46)-(EU46))+AE46),6)</f>
        <v>0</v>
      </c>
      <c r="AE46">
        <f t="shared" si="87"/>
        <v>0</v>
      </c>
      <c r="AF46">
        <f t="shared" si="87"/>
        <v>0</v>
      </c>
      <c r="AG46">
        <f t="shared" si="63"/>
        <v>0</v>
      </c>
      <c r="AH46">
        <f t="shared" si="88"/>
        <v>0</v>
      </c>
      <c r="AI46">
        <f t="shared" si="88"/>
        <v>0</v>
      </c>
      <c r="AJ46">
        <f t="shared" si="64"/>
        <v>0</v>
      </c>
      <c r="AK46">
        <v>99.9</v>
      </c>
      <c r="AL46">
        <v>99.9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9.7799999999999994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128</v>
      </c>
      <c r="BM46">
        <v>1617</v>
      </c>
      <c r="BN46">
        <v>0</v>
      </c>
      <c r="BO46" t="s">
        <v>125</v>
      </c>
      <c r="BP46">
        <v>1</v>
      </c>
      <c r="BQ46">
        <v>200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65"/>
        <v>0</v>
      </c>
      <c r="CQ46">
        <f t="shared" si="80"/>
        <v>977.02</v>
      </c>
      <c r="CR46">
        <f>(ROUND((ROUND(((ET46)*AV46*1),2)*BB46),2)+ROUND((ROUND(((AE46-(EU46))*AV46*1),2)*BS46),2))</f>
        <v>0</v>
      </c>
      <c r="CS46">
        <f t="shared" si="81"/>
        <v>0</v>
      </c>
      <c r="CT46">
        <f t="shared" si="82"/>
        <v>0</v>
      </c>
      <c r="CU46">
        <f t="shared" si="66"/>
        <v>0</v>
      </c>
      <c r="CV46">
        <f t="shared" si="83"/>
        <v>0</v>
      </c>
      <c r="CW46">
        <f t="shared" si="67"/>
        <v>0</v>
      </c>
      <c r="CX46">
        <f t="shared" si="68"/>
        <v>0</v>
      </c>
      <c r="CY46">
        <f t="shared" si="84"/>
        <v>0</v>
      </c>
      <c r="CZ46">
        <f t="shared" si="85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127</v>
      </c>
      <c r="DW46" t="s">
        <v>127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60107562</v>
      </c>
      <c r="EF46">
        <v>200</v>
      </c>
      <c r="EG46" t="s">
        <v>104</v>
      </c>
      <c r="EH46">
        <v>0</v>
      </c>
      <c r="EI46" t="s">
        <v>3</v>
      </c>
      <c r="EJ46">
        <v>1</v>
      </c>
      <c r="EK46">
        <v>1617</v>
      </c>
      <c r="EL46" t="s">
        <v>105</v>
      </c>
      <c r="EM46" t="s">
        <v>106</v>
      </c>
      <c r="EO46" t="s">
        <v>3</v>
      </c>
      <c r="EQ46">
        <v>0</v>
      </c>
      <c r="ER46">
        <v>99.9</v>
      </c>
      <c r="ES46">
        <v>99.9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F46">
        <v>-1921538256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69"/>
        <v>0</v>
      </c>
      <c r="GM46">
        <f t="shared" si="70"/>
        <v>0</v>
      </c>
      <c r="GN46">
        <f t="shared" si="71"/>
        <v>0</v>
      </c>
      <c r="GO46">
        <f t="shared" si="72"/>
        <v>0</v>
      </c>
      <c r="GP46">
        <f t="shared" si="73"/>
        <v>0</v>
      </c>
      <c r="GR46">
        <v>0</v>
      </c>
      <c r="GS46">
        <v>3</v>
      </c>
      <c r="GT46">
        <v>0</v>
      </c>
      <c r="GU46" t="s">
        <v>3</v>
      </c>
      <c r="GV46">
        <f t="shared" si="74"/>
        <v>0</v>
      </c>
      <c r="GW46">
        <v>1</v>
      </c>
      <c r="GX46">
        <f t="shared" si="75"/>
        <v>0</v>
      </c>
      <c r="HA46">
        <v>0</v>
      </c>
      <c r="HB46">
        <v>0</v>
      </c>
      <c r="HC46">
        <f t="shared" si="76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ROW(SmtRes!A27)</f>
        <v>27</v>
      </c>
      <c r="D47">
        <f>ROW(EtalonRes!A27)</f>
        <v>27</v>
      </c>
      <c r="E47" t="s">
        <v>129</v>
      </c>
      <c r="F47" t="s">
        <v>130</v>
      </c>
      <c r="G47" t="s">
        <v>131</v>
      </c>
      <c r="H47" t="s">
        <v>132</v>
      </c>
      <c r="I47">
        <v>0</v>
      </c>
      <c r="J47">
        <v>0</v>
      </c>
      <c r="K47">
        <v>0</v>
      </c>
      <c r="O47">
        <f t="shared" si="55"/>
        <v>0</v>
      </c>
      <c r="P47">
        <f t="shared" si="77"/>
        <v>0</v>
      </c>
      <c r="Q47">
        <f>(ROUND((ROUND((((ET47*1.1))*AV47*I47),2)*BB47),2)+ROUND((ROUND(((AE47-((EU47*1.1)))*AV47*I47),2)*BS47),2))</f>
        <v>0</v>
      </c>
      <c r="R47">
        <f t="shared" si="78"/>
        <v>0</v>
      </c>
      <c r="S47">
        <f t="shared" si="79"/>
        <v>0</v>
      </c>
      <c r="T47">
        <f t="shared" si="56"/>
        <v>0</v>
      </c>
      <c r="U47">
        <f t="shared" si="57"/>
        <v>0</v>
      </c>
      <c r="V47">
        <f t="shared" si="58"/>
        <v>0</v>
      </c>
      <c r="W47">
        <f t="shared" si="59"/>
        <v>0</v>
      </c>
      <c r="X47">
        <f t="shared" si="60"/>
        <v>0</v>
      </c>
      <c r="Y47">
        <f t="shared" si="61"/>
        <v>0</v>
      </c>
      <c r="AA47">
        <v>61045283</v>
      </c>
      <c r="AB47">
        <f t="shared" si="62"/>
        <v>6665.0540000000001</v>
      </c>
      <c r="AC47">
        <f t="shared" si="86"/>
        <v>0</v>
      </c>
      <c r="AD47">
        <f>ROUND(((((ET47*1.1))-((EU47*1.1)))+AE47),6)</f>
        <v>3902.8</v>
      </c>
      <c r="AE47">
        <f>ROUND(((EU47*1.1)),6)</f>
        <v>1388.2</v>
      </c>
      <c r="AF47">
        <f>ROUND(((EV47*1.1)),6)</f>
        <v>2762.2539999999999</v>
      </c>
      <c r="AG47">
        <f t="shared" si="63"/>
        <v>0</v>
      </c>
      <c r="AH47">
        <f>((EW47*1.1))</f>
        <v>226.60000000000002</v>
      </c>
      <c r="AI47">
        <f>((EX47*1.1))</f>
        <v>0</v>
      </c>
      <c r="AJ47">
        <f t="shared" si="64"/>
        <v>0</v>
      </c>
      <c r="AK47">
        <v>6059.14</v>
      </c>
      <c r="AL47">
        <v>0</v>
      </c>
      <c r="AM47">
        <v>3548</v>
      </c>
      <c r="AN47">
        <v>1262</v>
      </c>
      <c r="AO47">
        <v>2511.14</v>
      </c>
      <c r="AP47">
        <v>0</v>
      </c>
      <c r="AQ47">
        <v>206</v>
      </c>
      <c r="AR47">
        <v>0</v>
      </c>
      <c r="AS47">
        <v>0</v>
      </c>
      <c r="AT47">
        <v>92</v>
      </c>
      <c r="AU47">
        <v>44</v>
      </c>
      <c r="AV47">
        <v>1.0469999999999999</v>
      </c>
      <c r="AW47">
        <v>1.002</v>
      </c>
      <c r="AZ47">
        <v>1</v>
      </c>
      <c r="BA47">
        <v>55.67</v>
      </c>
      <c r="BB47">
        <v>27.3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133</v>
      </c>
      <c r="BM47">
        <v>108</v>
      </c>
      <c r="BN47">
        <v>0</v>
      </c>
      <c r="BO47" t="s">
        <v>130</v>
      </c>
      <c r="BP47">
        <v>1</v>
      </c>
      <c r="BQ47">
        <v>60</v>
      </c>
      <c r="BR47">
        <v>0</v>
      </c>
      <c r="BS47">
        <v>55.67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92</v>
      </c>
      <c r="CA47">
        <v>44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546</v>
      </c>
      <c r="CO47">
        <v>0</v>
      </c>
      <c r="CP47">
        <f t="shared" si="65"/>
        <v>0</v>
      </c>
      <c r="CQ47">
        <f t="shared" si="80"/>
        <v>0</v>
      </c>
      <c r="CR47">
        <f>(ROUND((ROUND((((ET47*1.1))*AV47*1),2)*BB47),2)+ROUND((ROUND(((AE47-((EU47*1.1)))*AV47*1),2)*BS47),2))</f>
        <v>111554.08</v>
      </c>
      <c r="CS47">
        <f t="shared" si="81"/>
        <v>80913.56</v>
      </c>
      <c r="CT47">
        <f t="shared" si="82"/>
        <v>161002.09</v>
      </c>
      <c r="CU47">
        <f t="shared" si="66"/>
        <v>0</v>
      </c>
      <c r="CV47">
        <f t="shared" si="83"/>
        <v>237.25020000000001</v>
      </c>
      <c r="CW47">
        <f t="shared" si="67"/>
        <v>0</v>
      </c>
      <c r="CX47">
        <f t="shared" si="68"/>
        <v>0</v>
      </c>
      <c r="CY47">
        <f t="shared" si="84"/>
        <v>0</v>
      </c>
      <c r="CZ47">
        <f t="shared" si="85"/>
        <v>0</v>
      </c>
      <c r="DB47">
        <v>11</v>
      </c>
      <c r="DC47" t="s">
        <v>3</v>
      </c>
      <c r="DD47" t="s">
        <v>3</v>
      </c>
      <c r="DE47" t="s">
        <v>31</v>
      </c>
      <c r="DF47" t="s">
        <v>31</v>
      </c>
      <c r="DG47" t="s">
        <v>31</v>
      </c>
      <c r="DH47" t="s">
        <v>3</v>
      </c>
      <c r="DI47" t="s">
        <v>31</v>
      </c>
      <c r="DJ47" t="s">
        <v>31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132</v>
      </c>
      <c r="DW47" t="s">
        <v>132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60107584</v>
      </c>
      <c r="EF47">
        <v>60</v>
      </c>
      <c r="EG47" t="s">
        <v>47</v>
      </c>
      <c r="EH47">
        <v>0</v>
      </c>
      <c r="EI47" t="s">
        <v>3</v>
      </c>
      <c r="EJ47">
        <v>1</v>
      </c>
      <c r="EK47">
        <v>108</v>
      </c>
      <c r="EL47" t="s">
        <v>134</v>
      </c>
      <c r="EM47" t="s">
        <v>135</v>
      </c>
      <c r="EO47" t="s">
        <v>34</v>
      </c>
      <c r="EQ47">
        <v>0</v>
      </c>
      <c r="ER47">
        <v>6059.14</v>
      </c>
      <c r="ES47">
        <v>0</v>
      </c>
      <c r="ET47">
        <v>3548</v>
      </c>
      <c r="EU47">
        <v>1262</v>
      </c>
      <c r="EV47">
        <v>2511.14</v>
      </c>
      <c r="EW47">
        <v>206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92</v>
      </c>
      <c r="FY47">
        <v>44</v>
      </c>
      <c r="GA47" t="s">
        <v>3</v>
      </c>
      <c r="GD47">
        <v>1</v>
      </c>
      <c r="GF47">
        <v>1225960022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69"/>
        <v>0</v>
      </c>
      <c r="GM47">
        <f t="shared" si="70"/>
        <v>0</v>
      </c>
      <c r="GN47">
        <f t="shared" si="71"/>
        <v>0</v>
      </c>
      <c r="GO47">
        <f t="shared" si="72"/>
        <v>0</v>
      </c>
      <c r="GP47">
        <f t="shared" si="73"/>
        <v>0</v>
      </c>
      <c r="GR47">
        <v>0</v>
      </c>
      <c r="GS47">
        <v>3</v>
      </c>
      <c r="GT47">
        <v>0</v>
      </c>
      <c r="GU47" t="s">
        <v>3</v>
      </c>
      <c r="GV47">
        <f t="shared" si="74"/>
        <v>0</v>
      </c>
      <c r="GW47">
        <v>1</v>
      </c>
      <c r="GX47">
        <f t="shared" si="75"/>
        <v>0</v>
      </c>
      <c r="HA47">
        <v>0</v>
      </c>
      <c r="HB47">
        <v>0</v>
      </c>
      <c r="HC47">
        <f t="shared" si="7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ROW(SmtRes!A33)</f>
        <v>33</v>
      </c>
      <c r="D48">
        <f>ROW(EtalonRes!A33)</f>
        <v>33</v>
      </c>
      <c r="E48" t="s">
        <v>136</v>
      </c>
      <c r="F48" t="s">
        <v>137</v>
      </c>
      <c r="G48" t="s">
        <v>138</v>
      </c>
      <c r="H48" t="s">
        <v>132</v>
      </c>
      <c r="I48">
        <v>0</v>
      </c>
      <c r="J48">
        <v>0</v>
      </c>
      <c r="K48">
        <v>0</v>
      </c>
      <c r="O48">
        <f t="shared" si="55"/>
        <v>0</v>
      </c>
      <c r="P48">
        <f t="shared" si="77"/>
        <v>0</v>
      </c>
      <c r="Q48">
        <f>(ROUND((ROUND((((ET48*1.1))*AV48*I48),2)*BB48),2)+ROUND((ROUND(((AE48-((EU48*1.1)))*AV48*I48),2)*BS48),2))</f>
        <v>0</v>
      </c>
      <c r="R48">
        <f t="shared" si="78"/>
        <v>0</v>
      </c>
      <c r="S48">
        <f t="shared" si="79"/>
        <v>0</v>
      </c>
      <c r="T48">
        <f t="shared" si="56"/>
        <v>0</v>
      </c>
      <c r="U48">
        <f t="shared" si="57"/>
        <v>0</v>
      </c>
      <c r="V48">
        <f t="shared" si="58"/>
        <v>0</v>
      </c>
      <c r="W48">
        <f t="shared" si="59"/>
        <v>0</v>
      </c>
      <c r="X48">
        <f t="shared" si="60"/>
        <v>0</v>
      </c>
      <c r="Y48">
        <f t="shared" si="61"/>
        <v>0</v>
      </c>
      <c r="AA48">
        <v>61045283</v>
      </c>
      <c r="AB48">
        <f t="shared" si="62"/>
        <v>2504.0940000000001</v>
      </c>
      <c r="AC48">
        <f t="shared" si="86"/>
        <v>860.43</v>
      </c>
      <c r="AD48">
        <f>ROUND(((((ET48*1.1))-((EU48*1.1)))+AE48),6)</f>
        <v>0</v>
      </c>
      <c r="AE48">
        <f>ROUND(((EU48*1.1)),6)</f>
        <v>0</v>
      </c>
      <c r="AF48">
        <f>ROUND(((EV48*1.1)),6)</f>
        <v>1643.664</v>
      </c>
      <c r="AG48">
        <f t="shared" si="63"/>
        <v>0</v>
      </c>
      <c r="AH48">
        <f>((EW48*1.1))</f>
        <v>145.20000000000002</v>
      </c>
      <c r="AI48">
        <f>((EX48*1.1))</f>
        <v>0</v>
      </c>
      <c r="AJ48">
        <f t="shared" si="64"/>
        <v>0</v>
      </c>
      <c r="AK48">
        <v>2354.67</v>
      </c>
      <c r="AL48">
        <v>860.43</v>
      </c>
      <c r="AM48">
        <v>0</v>
      </c>
      <c r="AN48">
        <v>0</v>
      </c>
      <c r="AO48">
        <v>1494.24</v>
      </c>
      <c r="AP48">
        <v>0</v>
      </c>
      <c r="AQ48">
        <v>132</v>
      </c>
      <c r="AR48">
        <v>0</v>
      </c>
      <c r="AS48">
        <v>0</v>
      </c>
      <c r="AT48">
        <v>92</v>
      </c>
      <c r="AU48">
        <v>44</v>
      </c>
      <c r="AV48">
        <v>1.0469999999999999</v>
      </c>
      <c r="AW48">
        <v>1.002</v>
      </c>
      <c r="AZ48">
        <v>1</v>
      </c>
      <c r="BA48">
        <v>55.67</v>
      </c>
      <c r="BB48">
        <v>1</v>
      </c>
      <c r="BC48">
        <v>5.28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139</v>
      </c>
      <c r="BM48">
        <v>108</v>
      </c>
      <c r="BN48">
        <v>0</v>
      </c>
      <c r="BO48" t="s">
        <v>137</v>
      </c>
      <c r="BP48">
        <v>1</v>
      </c>
      <c r="BQ48">
        <v>60</v>
      </c>
      <c r="BR48">
        <v>0</v>
      </c>
      <c r="BS48">
        <v>55.67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92</v>
      </c>
      <c r="CA48">
        <v>44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546</v>
      </c>
      <c r="CO48">
        <v>0</v>
      </c>
      <c r="CP48">
        <f t="shared" si="65"/>
        <v>0</v>
      </c>
      <c r="CQ48">
        <f t="shared" si="80"/>
        <v>4552.1499999999996</v>
      </c>
      <c r="CR48">
        <f>(ROUND((ROUND((((ET48*1.1))*AV48*1),2)*BB48),2)+ROUND((ROUND(((AE48-((EU48*1.1)))*AV48*1),2)*BS48),2))</f>
        <v>0</v>
      </c>
      <c r="CS48">
        <f t="shared" si="81"/>
        <v>0</v>
      </c>
      <c r="CT48">
        <f t="shared" si="82"/>
        <v>95803.62</v>
      </c>
      <c r="CU48">
        <f t="shared" si="66"/>
        <v>0</v>
      </c>
      <c r="CV48">
        <f t="shared" si="83"/>
        <v>152.02440000000001</v>
      </c>
      <c r="CW48">
        <f t="shared" si="67"/>
        <v>0</v>
      </c>
      <c r="CX48">
        <f t="shared" si="68"/>
        <v>0</v>
      </c>
      <c r="CY48">
        <f t="shared" si="84"/>
        <v>0</v>
      </c>
      <c r="CZ48">
        <f t="shared" si="85"/>
        <v>0</v>
      </c>
      <c r="DB48">
        <v>12</v>
      </c>
      <c r="DC48" t="s">
        <v>3</v>
      </c>
      <c r="DD48" t="s">
        <v>3</v>
      </c>
      <c r="DE48" t="s">
        <v>31</v>
      </c>
      <c r="DF48" t="s">
        <v>31</v>
      </c>
      <c r="DG48" t="s">
        <v>31</v>
      </c>
      <c r="DH48" t="s">
        <v>3</v>
      </c>
      <c r="DI48" t="s">
        <v>31</v>
      </c>
      <c r="DJ48" t="s">
        <v>31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132</v>
      </c>
      <c r="DW48" t="s">
        <v>132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60107584</v>
      </c>
      <c r="EF48">
        <v>60</v>
      </c>
      <c r="EG48" t="s">
        <v>47</v>
      </c>
      <c r="EH48">
        <v>0</v>
      </c>
      <c r="EI48" t="s">
        <v>3</v>
      </c>
      <c r="EJ48">
        <v>1</v>
      </c>
      <c r="EK48">
        <v>108</v>
      </c>
      <c r="EL48" t="s">
        <v>134</v>
      </c>
      <c r="EM48" t="s">
        <v>135</v>
      </c>
      <c r="EO48" t="s">
        <v>34</v>
      </c>
      <c r="EQ48">
        <v>0</v>
      </c>
      <c r="ER48">
        <v>2354.67</v>
      </c>
      <c r="ES48">
        <v>860.43</v>
      </c>
      <c r="ET48">
        <v>0</v>
      </c>
      <c r="EU48">
        <v>0</v>
      </c>
      <c r="EV48">
        <v>1494.24</v>
      </c>
      <c r="EW48">
        <v>132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92</v>
      </c>
      <c r="FY48">
        <v>44</v>
      </c>
      <c r="GA48" t="s">
        <v>3</v>
      </c>
      <c r="GD48">
        <v>1</v>
      </c>
      <c r="GF48">
        <v>-794158842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69"/>
        <v>0</v>
      </c>
      <c r="GM48">
        <f t="shared" si="70"/>
        <v>0</v>
      </c>
      <c r="GN48">
        <f t="shared" si="71"/>
        <v>0</v>
      </c>
      <c r="GO48">
        <f t="shared" si="72"/>
        <v>0</v>
      </c>
      <c r="GP48">
        <f t="shared" si="73"/>
        <v>0</v>
      </c>
      <c r="GR48">
        <v>0</v>
      </c>
      <c r="GS48">
        <v>3</v>
      </c>
      <c r="GT48">
        <v>0</v>
      </c>
      <c r="GU48" t="s">
        <v>3</v>
      </c>
      <c r="GV48">
        <f t="shared" si="74"/>
        <v>0</v>
      </c>
      <c r="GW48">
        <v>1</v>
      </c>
      <c r="GX48">
        <f t="shared" si="75"/>
        <v>0</v>
      </c>
      <c r="HA48">
        <v>0</v>
      </c>
      <c r="HB48">
        <v>0</v>
      </c>
      <c r="HC48">
        <f t="shared" si="76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33</v>
      </c>
      <c r="E49" t="s">
        <v>140</v>
      </c>
      <c r="F49" t="s">
        <v>141</v>
      </c>
      <c r="G49" t="s">
        <v>142</v>
      </c>
      <c r="H49" t="s">
        <v>127</v>
      </c>
      <c r="I49">
        <f>I48*J49</f>
        <v>0</v>
      </c>
      <c r="J49">
        <v>0.41599999999999998</v>
      </c>
      <c r="K49">
        <v>0.41599999999999998</v>
      </c>
      <c r="O49">
        <f t="shared" si="55"/>
        <v>0</v>
      </c>
      <c r="P49">
        <f t="shared" si="77"/>
        <v>0</v>
      </c>
      <c r="Q49">
        <f>(ROUND((ROUND(((ET49)*AV49*I49),2)*BB49),2)+ROUND((ROUND(((AE49-(EU49))*AV49*I49),2)*BS49),2))</f>
        <v>0</v>
      </c>
      <c r="R49">
        <f t="shared" si="78"/>
        <v>0</v>
      </c>
      <c r="S49">
        <f t="shared" si="79"/>
        <v>0</v>
      </c>
      <c r="T49">
        <f t="shared" si="56"/>
        <v>0</v>
      </c>
      <c r="U49">
        <f t="shared" si="57"/>
        <v>0</v>
      </c>
      <c r="V49">
        <f t="shared" si="58"/>
        <v>0</v>
      </c>
      <c r="W49">
        <f t="shared" si="59"/>
        <v>0</v>
      </c>
      <c r="X49">
        <f t="shared" si="60"/>
        <v>0</v>
      </c>
      <c r="Y49">
        <f t="shared" si="61"/>
        <v>0</v>
      </c>
      <c r="AA49">
        <v>61045283</v>
      </c>
      <c r="AB49">
        <f t="shared" si="62"/>
        <v>501.63</v>
      </c>
      <c r="AC49">
        <f t="shared" si="86"/>
        <v>501.63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63"/>
        <v>0</v>
      </c>
      <c r="AH49">
        <f>(EW49)</f>
        <v>0</v>
      </c>
      <c r="AI49">
        <f>(EX49)</f>
        <v>0</v>
      </c>
      <c r="AJ49">
        <f t="shared" si="64"/>
        <v>0</v>
      </c>
      <c r="AK49">
        <v>501.63</v>
      </c>
      <c r="AL49">
        <v>501.63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92</v>
      </c>
      <c r="AU49">
        <v>44</v>
      </c>
      <c r="AV49">
        <v>1</v>
      </c>
      <c r="AW49">
        <v>1.002</v>
      </c>
      <c r="AZ49">
        <v>1</v>
      </c>
      <c r="BA49">
        <v>1</v>
      </c>
      <c r="BB49">
        <v>1</v>
      </c>
      <c r="BC49">
        <v>12.66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143</v>
      </c>
      <c r="BM49">
        <v>108</v>
      </c>
      <c r="BN49">
        <v>0</v>
      </c>
      <c r="BO49" t="s">
        <v>141</v>
      </c>
      <c r="BP49">
        <v>1</v>
      </c>
      <c r="BQ49">
        <v>60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44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65"/>
        <v>0</v>
      </c>
      <c r="CQ49">
        <f t="shared" si="80"/>
        <v>6363.3</v>
      </c>
      <c r="CR49">
        <f>(ROUND((ROUND(((ET49)*AV49*1),2)*BB49),2)+ROUND((ROUND(((AE49-(EU49))*AV49*1),2)*BS49),2))</f>
        <v>0</v>
      </c>
      <c r="CS49">
        <f t="shared" si="81"/>
        <v>0</v>
      </c>
      <c r="CT49">
        <f t="shared" si="82"/>
        <v>0</v>
      </c>
      <c r="CU49">
        <f t="shared" si="66"/>
        <v>0</v>
      </c>
      <c r="CV49">
        <f t="shared" si="83"/>
        <v>0</v>
      </c>
      <c r="CW49">
        <f t="shared" si="67"/>
        <v>0</v>
      </c>
      <c r="CX49">
        <f t="shared" si="68"/>
        <v>0</v>
      </c>
      <c r="CY49">
        <f t="shared" si="84"/>
        <v>0</v>
      </c>
      <c r="CZ49">
        <f t="shared" si="85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127</v>
      </c>
      <c r="DW49" t="s">
        <v>127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60107584</v>
      </c>
      <c r="EF49">
        <v>60</v>
      </c>
      <c r="EG49" t="s">
        <v>47</v>
      </c>
      <c r="EH49">
        <v>0</v>
      </c>
      <c r="EI49" t="s">
        <v>3</v>
      </c>
      <c r="EJ49">
        <v>1</v>
      </c>
      <c r="EK49">
        <v>108</v>
      </c>
      <c r="EL49" t="s">
        <v>134</v>
      </c>
      <c r="EM49" t="s">
        <v>135</v>
      </c>
      <c r="EO49" t="s">
        <v>3</v>
      </c>
      <c r="EQ49">
        <v>0</v>
      </c>
      <c r="ER49">
        <v>501.63</v>
      </c>
      <c r="ES49">
        <v>501.63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92</v>
      </c>
      <c r="FY49">
        <v>44</v>
      </c>
      <c r="GA49" t="s">
        <v>3</v>
      </c>
      <c r="GD49">
        <v>1</v>
      </c>
      <c r="GF49">
        <v>-2011481729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69"/>
        <v>0</v>
      </c>
      <c r="GM49">
        <f t="shared" si="70"/>
        <v>0</v>
      </c>
      <c r="GN49">
        <f t="shared" si="71"/>
        <v>0</v>
      </c>
      <c r="GO49">
        <f t="shared" si="72"/>
        <v>0</v>
      </c>
      <c r="GP49">
        <f t="shared" si="73"/>
        <v>0</v>
      </c>
      <c r="GR49">
        <v>0</v>
      </c>
      <c r="GS49">
        <v>3</v>
      </c>
      <c r="GT49">
        <v>0</v>
      </c>
      <c r="GU49" t="s">
        <v>3</v>
      </c>
      <c r="GV49">
        <f t="shared" si="74"/>
        <v>0</v>
      </c>
      <c r="GW49">
        <v>1</v>
      </c>
      <c r="GX49">
        <f t="shared" si="75"/>
        <v>0</v>
      </c>
      <c r="HA49">
        <v>0</v>
      </c>
      <c r="HB49">
        <v>0</v>
      </c>
      <c r="HC49">
        <f t="shared" si="7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1" spans="1:245" x14ac:dyDescent="0.2">
      <c r="A51" s="2">
        <v>51</v>
      </c>
      <c r="B51" s="2">
        <f>B24</f>
        <v>1</v>
      </c>
      <c r="C51" s="2">
        <f>A24</f>
        <v>4</v>
      </c>
      <c r="D51" s="2">
        <f>ROW(A24)</f>
        <v>24</v>
      </c>
      <c r="E51" s="2"/>
      <c r="F51" s="2" t="str">
        <f>IF(F24&lt;&gt;"",F24,"")</f>
        <v>Новый раздел</v>
      </c>
      <c r="G51" s="2" t="str">
        <f>IF(G24&lt;&gt;"",G24,"")</f>
        <v>Строительные работы</v>
      </c>
      <c r="H51" s="2">
        <v>0</v>
      </c>
      <c r="I51" s="2"/>
      <c r="J51" s="2"/>
      <c r="K51" s="2"/>
      <c r="L51" s="2"/>
      <c r="M51" s="2"/>
      <c r="N51" s="2"/>
      <c r="O51" s="2">
        <f t="shared" ref="O51:T51" si="89">ROUND(AB51,2)</f>
        <v>2089.12</v>
      </c>
      <c r="P51" s="2">
        <f t="shared" si="89"/>
        <v>1090.81</v>
      </c>
      <c r="Q51" s="2">
        <f t="shared" si="89"/>
        <v>62.49</v>
      </c>
      <c r="R51" s="2">
        <f t="shared" si="89"/>
        <v>39.53</v>
      </c>
      <c r="S51" s="2">
        <f t="shared" si="89"/>
        <v>935.82</v>
      </c>
      <c r="T51" s="2">
        <f t="shared" si="89"/>
        <v>0</v>
      </c>
      <c r="U51" s="2">
        <f>AH51</f>
        <v>1.5776666611200001</v>
      </c>
      <c r="V51" s="2">
        <f>AI51</f>
        <v>0</v>
      </c>
      <c r="W51" s="2">
        <f>ROUND(AJ51,2)</f>
        <v>0</v>
      </c>
      <c r="X51" s="2">
        <f>ROUND(AK51,2)</f>
        <v>934.01</v>
      </c>
      <c r="Y51" s="2">
        <f>ROUND(AL51,2)</f>
        <v>521.96</v>
      </c>
      <c r="Z51" s="2"/>
      <c r="AA51" s="2"/>
      <c r="AB51" s="2">
        <f>ROUND(SUMIF(AA28:AA49,"=61045283",O28:O49),2)</f>
        <v>2089.12</v>
      </c>
      <c r="AC51" s="2">
        <f>ROUND(SUMIF(AA28:AA49,"=61045283",P28:P49),2)</f>
        <v>1090.81</v>
      </c>
      <c r="AD51" s="2">
        <f>ROUND(SUMIF(AA28:AA49,"=61045283",Q28:Q49),2)</f>
        <v>62.49</v>
      </c>
      <c r="AE51" s="2">
        <f>ROUND(SUMIF(AA28:AA49,"=61045283",R28:R49),2)</f>
        <v>39.53</v>
      </c>
      <c r="AF51" s="2">
        <f>ROUND(SUMIF(AA28:AA49,"=61045283",S28:S49),2)</f>
        <v>935.82</v>
      </c>
      <c r="AG51" s="2">
        <f>ROUND(SUMIF(AA28:AA49,"=61045283",T28:T49),2)</f>
        <v>0</v>
      </c>
      <c r="AH51" s="2">
        <f>SUMIF(AA28:AA49,"=61045283",U28:U49)</f>
        <v>1.5776666611200001</v>
      </c>
      <c r="AI51" s="2">
        <f>SUMIF(AA28:AA49,"=61045283",V28:V49)</f>
        <v>0</v>
      </c>
      <c r="AJ51" s="2">
        <f>ROUND(SUMIF(AA28:AA49,"=61045283",W28:W49),2)</f>
        <v>0</v>
      </c>
      <c r="AK51" s="2">
        <f>ROUND(SUMIF(AA28:AA49,"=61045283",X28:X49),2)</f>
        <v>934.01</v>
      </c>
      <c r="AL51" s="2">
        <f>ROUND(SUMIF(AA28:AA49,"=61045283",Y28:Y49),2)</f>
        <v>521.96</v>
      </c>
      <c r="AM51" s="2"/>
      <c r="AN51" s="2"/>
      <c r="AO51" s="2">
        <f t="shared" ref="AO51:BD51" si="90">ROUND(BX51,2)</f>
        <v>0</v>
      </c>
      <c r="AP51" s="2">
        <f t="shared" si="90"/>
        <v>0</v>
      </c>
      <c r="AQ51" s="2">
        <f t="shared" si="90"/>
        <v>0</v>
      </c>
      <c r="AR51" s="2">
        <f t="shared" si="90"/>
        <v>3545.09</v>
      </c>
      <c r="AS51" s="2">
        <f t="shared" si="90"/>
        <v>3545.09</v>
      </c>
      <c r="AT51" s="2">
        <f t="shared" si="90"/>
        <v>0</v>
      </c>
      <c r="AU51" s="2">
        <f t="shared" si="90"/>
        <v>0</v>
      </c>
      <c r="AV51" s="2">
        <f t="shared" si="90"/>
        <v>1090.81</v>
      </c>
      <c r="AW51" s="2">
        <f t="shared" si="90"/>
        <v>1090.81</v>
      </c>
      <c r="AX51" s="2">
        <f t="shared" si="90"/>
        <v>0</v>
      </c>
      <c r="AY51" s="2">
        <f t="shared" si="90"/>
        <v>1090.81</v>
      </c>
      <c r="AZ51" s="2">
        <f t="shared" si="90"/>
        <v>0</v>
      </c>
      <c r="BA51" s="2">
        <f t="shared" si="90"/>
        <v>0</v>
      </c>
      <c r="BB51" s="2">
        <f t="shared" si="90"/>
        <v>0</v>
      </c>
      <c r="BC51" s="2">
        <f t="shared" si="90"/>
        <v>0</v>
      </c>
      <c r="BD51" s="2">
        <f t="shared" si="90"/>
        <v>0</v>
      </c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>
        <f>ROUND(SUMIF(AA28:AA49,"=61045283",FQ28:FQ49),2)</f>
        <v>0</v>
      </c>
      <c r="BY51" s="2">
        <f>ROUND(SUMIF(AA28:AA49,"=61045283",FR28:FR49),2)</f>
        <v>0</v>
      </c>
      <c r="BZ51" s="2">
        <f>ROUND(SUMIF(AA28:AA49,"=61045283",GL28:GL49),2)</f>
        <v>0</v>
      </c>
      <c r="CA51" s="2">
        <f>ROUND(SUMIF(AA28:AA49,"=61045283",GM28:GM49),2)</f>
        <v>3545.09</v>
      </c>
      <c r="CB51" s="2">
        <f>ROUND(SUMIF(AA28:AA49,"=61045283",GN28:GN49),2)</f>
        <v>3545.09</v>
      </c>
      <c r="CC51" s="2">
        <f>ROUND(SUMIF(AA28:AA49,"=61045283",GO28:GO49),2)</f>
        <v>0</v>
      </c>
      <c r="CD51" s="2">
        <f>ROUND(SUMIF(AA28:AA49,"=61045283",GP28:GP49),2)</f>
        <v>0</v>
      </c>
      <c r="CE51" s="2">
        <f>AC51-BX51</f>
        <v>1090.81</v>
      </c>
      <c r="CF51" s="2">
        <f>AC51-BY51</f>
        <v>1090.81</v>
      </c>
      <c r="CG51" s="2">
        <f>BX51-BZ51</f>
        <v>0</v>
      </c>
      <c r="CH51" s="2">
        <f>AC51-BX51-BY51+BZ51</f>
        <v>1090.81</v>
      </c>
      <c r="CI51" s="2">
        <f>BY51-BZ51</f>
        <v>0</v>
      </c>
      <c r="CJ51" s="2">
        <f>ROUND(SUMIF(AA28:AA49,"=61045283",GX28:GX49),2)</f>
        <v>0</v>
      </c>
      <c r="CK51" s="2">
        <f>ROUND(SUMIF(AA28:AA49,"=61045283",GY28:GY49),2)</f>
        <v>0</v>
      </c>
      <c r="CL51" s="2">
        <f>ROUND(SUMIF(AA28:AA49,"=61045283",GZ28:GZ49),2)</f>
        <v>0</v>
      </c>
      <c r="CM51" s="2">
        <f>ROUND(SUMIF(AA28:AA49,"=61045283",HD28:HD49),2)</f>
        <v>0</v>
      </c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>
        <v>0</v>
      </c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201</v>
      </c>
      <c r="F53" s="4">
        <f>ROUND(Source!O51,O53)</f>
        <v>2089.12</v>
      </c>
      <c r="G53" s="4" t="s">
        <v>144</v>
      </c>
      <c r="H53" s="4" t="s">
        <v>145</v>
      </c>
      <c r="I53" s="4"/>
      <c r="J53" s="4"/>
      <c r="K53" s="4">
        <v>201</v>
      </c>
      <c r="L53" s="4">
        <v>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2089.12</v>
      </c>
      <c r="X53" s="4">
        <v>1</v>
      </c>
      <c r="Y53" s="4">
        <v>2089.12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202</v>
      </c>
      <c r="F54" s="4">
        <f>ROUND(Source!P51,O54)</f>
        <v>1090.81</v>
      </c>
      <c r="G54" s="4" t="s">
        <v>146</v>
      </c>
      <c r="H54" s="4" t="s">
        <v>147</v>
      </c>
      <c r="I54" s="4"/>
      <c r="J54" s="4"/>
      <c r="K54" s="4">
        <v>202</v>
      </c>
      <c r="L54" s="4">
        <v>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1090.81</v>
      </c>
      <c r="X54" s="4">
        <v>1</v>
      </c>
      <c r="Y54" s="4">
        <v>1090.81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222</v>
      </c>
      <c r="F55" s="4">
        <f>ROUND(Source!AO51,O55)</f>
        <v>0</v>
      </c>
      <c r="G55" s="4" t="s">
        <v>148</v>
      </c>
      <c r="H55" s="4" t="s">
        <v>149</v>
      </c>
      <c r="I55" s="4"/>
      <c r="J55" s="4"/>
      <c r="K55" s="4">
        <v>222</v>
      </c>
      <c r="L55" s="4">
        <v>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225</v>
      </c>
      <c r="F56" s="4">
        <f>ROUND(Source!AV51,O56)</f>
        <v>1090.81</v>
      </c>
      <c r="G56" s="4" t="s">
        <v>150</v>
      </c>
      <c r="H56" s="4" t="s">
        <v>151</v>
      </c>
      <c r="I56" s="4"/>
      <c r="J56" s="4"/>
      <c r="K56" s="4">
        <v>225</v>
      </c>
      <c r="L56" s="4">
        <v>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1090.81</v>
      </c>
      <c r="X56" s="4">
        <v>1</v>
      </c>
      <c r="Y56" s="4">
        <v>1090.81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226</v>
      </c>
      <c r="F57" s="4">
        <f>ROUND(Source!AW51,O57)</f>
        <v>1090.81</v>
      </c>
      <c r="G57" s="4" t="s">
        <v>152</v>
      </c>
      <c r="H57" s="4" t="s">
        <v>153</v>
      </c>
      <c r="I57" s="4"/>
      <c r="J57" s="4"/>
      <c r="K57" s="4">
        <v>226</v>
      </c>
      <c r="L57" s="4">
        <v>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1090.81</v>
      </c>
      <c r="X57" s="4">
        <v>1</v>
      </c>
      <c r="Y57" s="4">
        <v>1090.81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227</v>
      </c>
      <c r="F58" s="4">
        <f>ROUND(Source!AX51,O58)</f>
        <v>0</v>
      </c>
      <c r="G58" s="4" t="s">
        <v>154</v>
      </c>
      <c r="H58" s="4" t="s">
        <v>155</v>
      </c>
      <c r="I58" s="4"/>
      <c r="J58" s="4"/>
      <c r="K58" s="4">
        <v>227</v>
      </c>
      <c r="L58" s="4">
        <v>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228</v>
      </c>
      <c r="F59" s="4">
        <f>ROUND(Source!AY51,O59)</f>
        <v>1090.81</v>
      </c>
      <c r="G59" s="4" t="s">
        <v>156</v>
      </c>
      <c r="H59" s="4" t="s">
        <v>157</v>
      </c>
      <c r="I59" s="4"/>
      <c r="J59" s="4"/>
      <c r="K59" s="4">
        <v>228</v>
      </c>
      <c r="L59" s="4">
        <v>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1090.81</v>
      </c>
      <c r="X59" s="4">
        <v>1</v>
      </c>
      <c r="Y59" s="4">
        <v>1090.81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216</v>
      </c>
      <c r="F60" s="4">
        <f>ROUND(Source!AP51,O60)</f>
        <v>0</v>
      </c>
      <c r="G60" s="4" t="s">
        <v>158</v>
      </c>
      <c r="H60" s="4" t="s">
        <v>159</v>
      </c>
      <c r="I60" s="4"/>
      <c r="J60" s="4"/>
      <c r="K60" s="4">
        <v>216</v>
      </c>
      <c r="L60" s="4">
        <v>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223</v>
      </c>
      <c r="F61" s="4">
        <f>ROUND(Source!AQ51,O61)</f>
        <v>0</v>
      </c>
      <c r="G61" s="4" t="s">
        <v>160</v>
      </c>
      <c r="H61" s="4" t="s">
        <v>161</v>
      </c>
      <c r="I61" s="4"/>
      <c r="J61" s="4"/>
      <c r="K61" s="4">
        <v>223</v>
      </c>
      <c r="L61" s="4">
        <v>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229</v>
      </c>
      <c r="F62" s="4">
        <f>ROUND(Source!AZ51,O62)</f>
        <v>0</v>
      </c>
      <c r="G62" s="4" t="s">
        <v>162</v>
      </c>
      <c r="H62" s="4" t="s">
        <v>163</v>
      </c>
      <c r="I62" s="4"/>
      <c r="J62" s="4"/>
      <c r="K62" s="4">
        <v>229</v>
      </c>
      <c r="L62" s="4">
        <v>10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203</v>
      </c>
      <c r="F63" s="4">
        <f>ROUND(Source!Q51,O63)</f>
        <v>62.49</v>
      </c>
      <c r="G63" s="4" t="s">
        <v>164</v>
      </c>
      <c r="H63" s="4" t="s">
        <v>165</v>
      </c>
      <c r="I63" s="4"/>
      <c r="J63" s="4"/>
      <c r="K63" s="4">
        <v>203</v>
      </c>
      <c r="L63" s="4">
        <v>11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62.49</v>
      </c>
      <c r="X63" s="4">
        <v>1</v>
      </c>
      <c r="Y63" s="4">
        <v>62.49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231</v>
      </c>
      <c r="F64" s="4">
        <f>ROUND(Source!BB51,O64)</f>
        <v>0</v>
      </c>
      <c r="G64" s="4" t="s">
        <v>166</v>
      </c>
      <c r="H64" s="4" t="s">
        <v>167</v>
      </c>
      <c r="I64" s="4"/>
      <c r="J64" s="4"/>
      <c r="K64" s="4">
        <v>231</v>
      </c>
      <c r="L64" s="4">
        <v>12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204</v>
      </c>
      <c r="F65" s="4">
        <f>ROUND(Source!R51,O65)</f>
        <v>39.53</v>
      </c>
      <c r="G65" s="4" t="s">
        <v>168</v>
      </c>
      <c r="H65" s="4" t="s">
        <v>169</v>
      </c>
      <c r="I65" s="4"/>
      <c r="J65" s="4"/>
      <c r="K65" s="4">
        <v>204</v>
      </c>
      <c r="L65" s="4">
        <v>13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39.53</v>
      </c>
      <c r="X65" s="4">
        <v>1</v>
      </c>
      <c r="Y65" s="4">
        <v>39.53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205</v>
      </c>
      <c r="F66" s="4">
        <f>ROUND(Source!S51,O66)</f>
        <v>935.82</v>
      </c>
      <c r="G66" s="4" t="s">
        <v>170</v>
      </c>
      <c r="H66" s="4" t="s">
        <v>171</v>
      </c>
      <c r="I66" s="4"/>
      <c r="J66" s="4"/>
      <c r="K66" s="4">
        <v>205</v>
      </c>
      <c r="L66" s="4">
        <v>14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935.82</v>
      </c>
      <c r="X66" s="4">
        <v>1</v>
      </c>
      <c r="Y66" s="4">
        <v>935.82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232</v>
      </c>
      <c r="F67" s="4">
        <f>ROUND(Source!BC51,O67)</f>
        <v>0</v>
      </c>
      <c r="G67" s="4" t="s">
        <v>172</v>
      </c>
      <c r="H67" s="4" t="s">
        <v>173</v>
      </c>
      <c r="I67" s="4"/>
      <c r="J67" s="4"/>
      <c r="K67" s="4">
        <v>232</v>
      </c>
      <c r="L67" s="4">
        <v>15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214</v>
      </c>
      <c r="F68" s="4">
        <f>ROUND(Source!AS51,O68)</f>
        <v>3545.09</v>
      </c>
      <c r="G68" s="4" t="s">
        <v>174</v>
      </c>
      <c r="H68" s="4" t="s">
        <v>175</v>
      </c>
      <c r="I68" s="4"/>
      <c r="J68" s="4"/>
      <c r="K68" s="4">
        <v>214</v>
      </c>
      <c r="L68" s="4">
        <v>16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3545.09</v>
      </c>
      <c r="X68" s="4">
        <v>1</v>
      </c>
      <c r="Y68" s="4">
        <v>3545.09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215</v>
      </c>
      <c r="F69" s="4">
        <f>ROUND(Source!AT51,O69)</f>
        <v>0</v>
      </c>
      <c r="G69" s="4" t="s">
        <v>176</v>
      </c>
      <c r="H69" s="4" t="s">
        <v>177</v>
      </c>
      <c r="I69" s="4"/>
      <c r="J69" s="4"/>
      <c r="K69" s="4">
        <v>215</v>
      </c>
      <c r="L69" s="4">
        <v>17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217</v>
      </c>
      <c r="F70" s="4">
        <f>ROUND(Source!AU51,O70)</f>
        <v>0</v>
      </c>
      <c r="G70" s="4" t="s">
        <v>178</v>
      </c>
      <c r="H70" s="4" t="s">
        <v>179</v>
      </c>
      <c r="I70" s="4"/>
      <c r="J70" s="4"/>
      <c r="K70" s="4">
        <v>217</v>
      </c>
      <c r="L70" s="4">
        <v>18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230</v>
      </c>
      <c r="F71" s="4">
        <f>ROUND(Source!BA51,O71)</f>
        <v>0</v>
      </c>
      <c r="G71" s="4" t="s">
        <v>180</v>
      </c>
      <c r="H71" s="4" t="s">
        <v>181</v>
      </c>
      <c r="I71" s="4"/>
      <c r="J71" s="4"/>
      <c r="K71" s="4">
        <v>230</v>
      </c>
      <c r="L71" s="4">
        <v>19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206</v>
      </c>
      <c r="F72" s="4">
        <f>ROUND(Source!T51,O72)</f>
        <v>0</v>
      </c>
      <c r="G72" s="4" t="s">
        <v>182</v>
      </c>
      <c r="H72" s="4" t="s">
        <v>183</v>
      </c>
      <c r="I72" s="4"/>
      <c r="J72" s="4"/>
      <c r="K72" s="4">
        <v>206</v>
      </c>
      <c r="L72" s="4">
        <v>20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207</v>
      </c>
      <c r="F73" s="4">
        <f>Source!U51</f>
        <v>1.5776666611200001</v>
      </c>
      <c r="G73" s="4" t="s">
        <v>184</v>
      </c>
      <c r="H73" s="4" t="s">
        <v>185</v>
      </c>
      <c r="I73" s="4"/>
      <c r="J73" s="4"/>
      <c r="K73" s="4">
        <v>207</v>
      </c>
      <c r="L73" s="4">
        <v>21</v>
      </c>
      <c r="M73" s="4">
        <v>3</v>
      </c>
      <c r="N73" s="4" t="s">
        <v>3</v>
      </c>
      <c r="O73" s="4">
        <v>-1</v>
      </c>
      <c r="P73" s="4"/>
      <c r="Q73" s="4"/>
      <c r="R73" s="4"/>
      <c r="S73" s="4"/>
      <c r="T73" s="4"/>
      <c r="U73" s="4"/>
      <c r="V73" s="4"/>
      <c r="W73" s="4">
        <v>1.5776666611199999</v>
      </c>
      <c r="X73" s="4">
        <v>1</v>
      </c>
      <c r="Y73" s="4">
        <v>1.5776666611199999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208</v>
      </c>
      <c r="F74" s="4">
        <f>Source!V51</f>
        <v>0</v>
      </c>
      <c r="G74" s="4" t="s">
        <v>186</v>
      </c>
      <c r="H74" s="4" t="s">
        <v>187</v>
      </c>
      <c r="I74" s="4"/>
      <c r="J74" s="4"/>
      <c r="K74" s="4">
        <v>208</v>
      </c>
      <c r="L74" s="4">
        <v>22</v>
      </c>
      <c r="M74" s="4">
        <v>3</v>
      </c>
      <c r="N74" s="4" t="s">
        <v>3</v>
      </c>
      <c r="O74" s="4">
        <v>-1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209</v>
      </c>
      <c r="F75" s="4">
        <f>ROUND(Source!W51,O75)</f>
        <v>0</v>
      </c>
      <c r="G75" s="4" t="s">
        <v>188</v>
      </c>
      <c r="H75" s="4" t="s">
        <v>189</v>
      </c>
      <c r="I75" s="4"/>
      <c r="J75" s="4"/>
      <c r="K75" s="4">
        <v>209</v>
      </c>
      <c r="L75" s="4">
        <v>23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233</v>
      </c>
      <c r="F76" s="4">
        <f>ROUND(Source!BD51,O76)</f>
        <v>0</v>
      </c>
      <c r="G76" s="4" t="s">
        <v>190</v>
      </c>
      <c r="H76" s="4" t="s">
        <v>191</v>
      </c>
      <c r="I76" s="4"/>
      <c r="J76" s="4"/>
      <c r="K76" s="4">
        <v>233</v>
      </c>
      <c r="L76" s="4">
        <v>24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210</v>
      </c>
      <c r="F77" s="4">
        <f>ROUND(Source!X51,O77)</f>
        <v>934.01</v>
      </c>
      <c r="G77" s="4" t="s">
        <v>192</v>
      </c>
      <c r="H77" s="4" t="s">
        <v>193</v>
      </c>
      <c r="I77" s="4"/>
      <c r="J77" s="4"/>
      <c r="K77" s="4">
        <v>210</v>
      </c>
      <c r="L77" s="4">
        <v>25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934.01</v>
      </c>
      <c r="X77" s="4">
        <v>1</v>
      </c>
      <c r="Y77" s="4">
        <v>934.01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211</v>
      </c>
      <c r="F78" s="4">
        <f>ROUND(Source!Y51,O78)</f>
        <v>521.96</v>
      </c>
      <c r="G78" s="4" t="s">
        <v>194</v>
      </c>
      <c r="H78" s="4" t="s">
        <v>195</v>
      </c>
      <c r="I78" s="4"/>
      <c r="J78" s="4"/>
      <c r="K78" s="4">
        <v>211</v>
      </c>
      <c r="L78" s="4">
        <v>26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521.96</v>
      </c>
      <c r="X78" s="4">
        <v>1</v>
      </c>
      <c r="Y78" s="4">
        <v>521.96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224</v>
      </c>
      <c r="F79" s="4">
        <f>ROUND(Source!AR51,O79)</f>
        <v>3545.09</v>
      </c>
      <c r="G79" s="4" t="s">
        <v>196</v>
      </c>
      <c r="H79" s="4" t="s">
        <v>197</v>
      </c>
      <c r="I79" s="4"/>
      <c r="J79" s="4"/>
      <c r="K79" s="4">
        <v>224</v>
      </c>
      <c r="L79" s="4">
        <v>27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3545.09</v>
      </c>
      <c r="X79" s="4">
        <v>1</v>
      </c>
      <c r="Y79" s="4">
        <v>3545.09</v>
      </c>
      <c r="Z79" s="4"/>
      <c r="AA79" s="4"/>
      <c r="AB79" s="4"/>
    </row>
    <row r="81" spans="1:245" x14ac:dyDescent="0.2">
      <c r="A81" s="1">
        <v>4</v>
      </c>
      <c r="B81" s="1">
        <v>1</v>
      </c>
      <c r="C81" s="1"/>
      <c r="D81" s="1">
        <f>ROW(A122)</f>
        <v>122</v>
      </c>
      <c r="E81" s="1"/>
      <c r="F81" s="1" t="s">
        <v>23</v>
      </c>
      <c r="G81" s="1" t="s">
        <v>198</v>
      </c>
      <c r="H81" s="1" t="s">
        <v>3</v>
      </c>
      <c r="I81" s="1">
        <v>0</v>
      </c>
      <c r="J81" s="1"/>
      <c r="K81" s="1">
        <v>-1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/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45" x14ac:dyDescent="0.2">
      <c r="A83" s="2">
        <v>52</v>
      </c>
      <c r="B83" s="2">
        <f t="shared" ref="B83:G83" si="91">B122</f>
        <v>1</v>
      </c>
      <c r="C83" s="2">
        <f t="shared" si="91"/>
        <v>4</v>
      </c>
      <c r="D83" s="2">
        <f t="shared" si="91"/>
        <v>81</v>
      </c>
      <c r="E83" s="2">
        <f t="shared" si="91"/>
        <v>0</v>
      </c>
      <c r="F83" s="2" t="str">
        <f t="shared" si="91"/>
        <v>Новый раздел</v>
      </c>
      <c r="G83" s="2" t="str">
        <f t="shared" si="91"/>
        <v>Благоустройство</v>
      </c>
      <c r="H83" s="2"/>
      <c r="I83" s="2"/>
      <c r="J83" s="2"/>
      <c r="K83" s="2"/>
      <c r="L83" s="2"/>
      <c r="M83" s="2"/>
      <c r="N83" s="2"/>
      <c r="O83" s="2">
        <f t="shared" ref="O83:AT83" si="92">O122</f>
        <v>0</v>
      </c>
      <c r="P83" s="2">
        <f t="shared" si="92"/>
        <v>0</v>
      </c>
      <c r="Q83" s="2">
        <f t="shared" si="92"/>
        <v>0</v>
      </c>
      <c r="R83" s="2">
        <f t="shared" si="92"/>
        <v>0</v>
      </c>
      <c r="S83" s="2">
        <f t="shared" si="92"/>
        <v>0</v>
      </c>
      <c r="T83" s="2">
        <f t="shared" si="92"/>
        <v>0</v>
      </c>
      <c r="U83" s="2">
        <f t="shared" si="92"/>
        <v>0</v>
      </c>
      <c r="V83" s="2">
        <f t="shared" si="92"/>
        <v>0</v>
      </c>
      <c r="W83" s="2">
        <f t="shared" si="92"/>
        <v>0</v>
      </c>
      <c r="X83" s="2">
        <f t="shared" si="92"/>
        <v>0</v>
      </c>
      <c r="Y83" s="2">
        <f t="shared" si="92"/>
        <v>0</v>
      </c>
      <c r="Z83" s="2">
        <f t="shared" si="92"/>
        <v>0</v>
      </c>
      <c r="AA83" s="2">
        <f t="shared" si="92"/>
        <v>0</v>
      </c>
      <c r="AB83" s="2">
        <f t="shared" si="92"/>
        <v>0</v>
      </c>
      <c r="AC83" s="2">
        <f t="shared" si="92"/>
        <v>0</v>
      </c>
      <c r="AD83" s="2">
        <f t="shared" si="92"/>
        <v>0</v>
      </c>
      <c r="AE83" s="2">
        <f t="shared" si="92"/>
        <v>0</v>
      </c>
      <c r="AF83" s="2">
        <f t="shared" si="92"/>
        <v>0</v>
      </c>
      <c r="AG83" s="2">
        <f t="shared" si="92"/>
        <v>0</v>
      </c>
      <c r="AH83" s="2">
        <f t="shared" si="92"/>
        <v>0</v>
      </c>
      <c r="AI83" s="2">
        <f t="shared" si="92"/>
        <v>0</v>
      </c>
      <c r="AJ83" s="2">
        <f t="shared" si="92"/>
        <v>0</v>
      </c>
      <c r="AK83" s="2">
        <f t="shared" si="92"/>
        <v>0</v>
      </c>
      <c r="AL83" s="2">
        <f t="shared" si="92"/>
        <v>0</v>
      </c>
      <c r="AM83" s="2">
        <f t="shared" si="92"/>
        <v>0</v>
      </c>
      <c r="AN83" s="2">
        <f t="shared" si="92"/>
        <v>0</v>
      </c>
      <c r="AO83" s="2">
        <f t="shared" si="92"/>
        <v>0</v>
      </c>
      <c r="AP83" s="2">
        <f t="shared" si="92"/>
        <v>0</v>
      </c>
      <c r="AQ83" s="2">
        <f t="shared" si="92"/>
        <v>0</v>
      </c>
      <c r="AR83" s="2">
        <f t="shared" si="92"/>
        <v>0</v>
      </c>
      <c r="AS83" s="2">
        <f t="shared" si="92"/>
        <v>0</v>
      </c>
      <c r="AT83" s="2">
        <f t="shared" si="92"/>
        <v>0</v>
      </c>
      <c r="AU83" s="2">
        <f t="shared" ref="AU83:BZ83" si="93">AU122</f>
        <v>0</v>
      </c>
      <c r="AV83" s="2">
        <f t="shared" si="93"/>
        <v>0</v>
      </c>
      <c r="AW83" s="2">
        <f t="shared" si="93"/>
        <v>0</v>
      </c>
      <c r="AX83" s="2">
        <f t="shared" si="93"/>
        <v>0</v>
      </c>
      <c r="AY83" s="2">
        <f t="shared" si="93"/>
        <v>0</v>
      </c>
      <c r="AZ83" s="2">
        <f t="shared" si="93"/>
        <v>0</v>
      </c>
      <c r="BA83" s="2">
        <f t="shared" si="93"/>
        <v>0</v>
      </c>
      <c r="BB83" s="2">
        <f t="shared" si="93"/>
        <v>0</v>
      </c>
      <c r="BC83" s="2">
        <f t="shared" si="93"/>
        <v>0</v>
      </c>
      <c r="BD83" s="2">
        <f t="shared" si="93"/>
        <v>0</v>
      </c>
      <c r="BE83" s="2">
        <f t="shared" si="93"/>
        <v>0</v>
      </c>
      <c r="BF83" s="2">
        <f t="shared" si="93"/>
        <v>0</v>
      </c>
      <c r="BG83" s="2">
        <f t="shared" si="93"/>
        <v>0</v>
      </c>
      <c r="BH83" s="2">
        <f t="shared" si="93"/>
        <v>0</v>
      </c>
      <c r="BI83" s="2">
        <f t="shared" si="93"/>
        <v>0</v>
      </c>
      <c r="BJ83" s="2">
        <f t="shared" si="93"/>
        <v>0</v>
      </c>
      <c r="BK83" s="2">
        <f t="shared" si="93"/>
        <v>0</v>
      </c>
      <c r="BL83" s="2">
        <f t="shared" si="93"/>
        <v>0</v>
      </c>
      <c r="BM83" s="2">
        <f t="shared" si="93"/>
        <v>0</v>
      </c>
      <c r="BN83" s="2">
        <f t="shared" si="93"/>
        <v>0</v>
      </c>
      <c r="BO83" s="2">
        <f t="shared" si="93"/>
        <v>0</v>
      </c>
      <c r="BP83" s="2">
        <f t="shared" si="93"/>
        <v>0</v>
      </c>
      <c r="BQ83" s="2">
        <f t="shared" si="93"/>
        <v>0</v>
      </c>
      <c r="BR83" s="2">
        <f t="shared" si="93"/>
        <v>0</v>
      </c>
      <c r="BS83" s="2">
        <f t="shared" si="93"/>
        <v>0</v>
      </c>
      <c r="BT83" s="2">
        <f t="shared" si="93"/>
        <v>0</v>
      </c>
      <c r="BU83" s="2">
        <f t="shared" si="93"/>
        <v>0</v>
      </c>
      <c r="BV83" s="2">
        <f t="shared" si="93"/>
        <v>0</v>
      </c>
      <c r="BW83" s="2">
        <f t="shared" si="93"/>
        <v>0</v>
      </c>
      <c r="BX83" s="2">
        <f t="shared" si="93"/>
        <v>0</v>
      </c>
      <c r="BY83" s="2">
        <f t="shared" si="93"/>
        <v>0</v>
      </c>
      <c r="BZ83" s="2">
        <f t="shared" si="93"/>
        <v>0</v>
      </c>
      <c r="CA83" s="2">
        <f t="shared" ref="CA83:DF83" si="94">CA122</f>
        <v>0</v>
      </c>
      <c r="CB83" s="2">
        <f t="shared" si="94"/>
        <v>0</v>
      </c>
      <c r="CC83" s="2">
        <f t="shared" si="94"/>
        <v>0</v>
      </c>
      <c r="CD83" s="2">
        <f t="shared" si="94"/>
        <v>0</v>
      </c>
      <c r="CE83" s="2">
        <f t="shared" si="94"/>
        <v>0</v>
      </c>
      <c r="CF83" s="2">
        <f t="shared" si="94"/>
        <v>0</v>
      </c>
      <c r="CG83" s="2">
        <f t="shared" si="94"/>
        <v>0</v>
      </c>
      <c r="CH83" s="2">
        <f t="shared" si="94"/>
        <v>0</v>
      </c>
      <c r="CI83" s="2">
        <f t="shared" si="94"/>
        <v>0</v>
      </c>
      <c r="CJ83" s="2">
        <f t="shared" si="94"/>
        <v>0</v>
      </c>
      <c r="CK83" s="2">
        <f t="shared" si="94"/>
        <v>0</v>
      </c>
      <c r="CL83" s="2">
        <f t="shared" si="94"/>
        <v>0</v>
      </c>
      <c r="CM83" s="2">
        <f t="shared" si="94"/>
        <v>0</v>
      </c>
      <c r="CN83" s="2">
        <f t="shared" si="94"/>
        <v>0</v>
      </c>
      <c r="CO83" s="2">
        <f t="shared" si="94"/>
        <v>0</v>
      </c>
      <c r="CP83" s="2">
        <f t="shared" si="94"/>
        <v>0</v>
      </c>
      <c r="CQ83" s="2">
        <f t="shared" si="94"/>
        <v>0</v>
      </c>
      <c r="CR83" s="2">
        <f t="shared" si="94"/>
        <v>0</v>
      </c>
      <c r="CS83" s="2">
        <f t="shared" si="94"/>
        <v>0</v>
      </c>
      <c r="CT83" s="2">
        <f t="shared" si="94"/>
        <v>0</v>
      </c>
      <c r="CU83" s="2">
        <f t="shared" si="94"/>
        <v>0</v>
      </c>
      <c r="CV83" s="2">
        <f t="shared" si="94"/>
        <v>0</v>
      </c>
      <c r="CW83" s="2">
        <f t="shared" si="94"/>
        <v>0</v>
      </c>
      <c r="CX83" s="2">
        <f t="shared" si="94"/>
        <v>0</v>
      </c>
      <c r="CY83" s="2">
        <f t="shared" si="94"/>
        <v>0</v>
      </c>
      <c r="CZ83" s="2">
        <f t="shared" si="94"/>
        <v>0</v>
      </c>
      <c r="DA83" s="2">
        <f t="shared" si="94"/>
        <v>0</v>
      </c>
      <c r="DB83" s="2">
        <f t="shared" si="94"/>
        <v>0</v>
      </c>
      <c r="DC83" s="2">
        <f t="shared" si="94"/>
        <v>0</v>
      </c>
      <c r="DD83" s="2">
        <f t="shared" si="94"/>
        <v>0</v>
      </c>
      <c r="DE83" s="2">
        <f t="shared" si="94"/>
        <v>0</v>
      </c>
      <c r="DF83" s="2">
        <f t="shared" si="94"/>
        <v>0</v>
      </c>
      <c r="DG83" s="3">
        <f t="shared" ref="DG83:EL83" si="95">DG122</f>
        <v>0</v>
      </c>
      <c r="DH83" s="3">
        <f t="shared" si="95"/>
        <v>0</v>
      </c>
      <c r="DI83" s="3">
        <f t="shared" si="95"/>
        <v>0</v>
      </c>
      <c r="DJ83" s="3">
        <f t="shared" si="95"/>
        <v>0</v>
      </c>
      <c r="DK83" s="3">
        <f t="shared" si="95"/>
        <v>0</v>
      </c>
      <c r="DL83" s="3">
        <f t="shared" si="95"/>
        <v>0</v>
      </c>
      <c r="DM83" s="3">
        <f t="shared" si="95"/>
        <v>0</v>
      </c>
      <c r="DN83" s="3">
        <f t="shared" si="95"/>
        <v>0</v>
      </c>
      <c r="DO83" s="3">
        <f t="shared" si="95"/>
        <v>0</v>
      </c>
      <c r="DP83" s="3">
        <f t="shared" si="95"/>
        <v>0</v>
      </c>
      <c r="DQ83" s="3">
        <f t="shared" si="95"/>
        <v>0</v>
      </c>
      <c r="DR83" s="3">
        <f t="shared" si="95"/>
        <v>0</v>
      </c>
      <c r="DS83" s="3">
        <f t="shared" si="95"/>
        <v>0</v>
      </c>
      <c r="DT83" s="3">
        <f t="shared" si="95"/>
        <v>0</v>
      </c>
      <c r="DU83" s="3">
        <f t="shared" si="95"/>
        <v>0</v>
      </c>
      <c r="DV83" s="3">
        <f t="shared" si="95"/>
        <v>0</v>
      </c>
      <c r="DW83" s="3">
        <f t="shared" si="95"/>
        <v>0</v>
      </c>
      <c r="DX83" s="3">
        <f t="shared" si="95"/>
        <v>0</v>
      </c>
      <c r="DY83" s="3">
        <f t="shared" si="95"/>
        <v>0</v>
      </c>
      <c r="DZ83" s="3">
        <f t="shared" si="95"/>
        <v>0</v>
      </c>
      <c r="EA83" s="3">
        <f t="shared" si="95"/>
        <v>0</v>
      </c>
      <c r="EB83" s="3">
        <f t="shared" si="95"/>
        <v>0</v>
      </c>
      <c r="EC83" s="3">
        <f t="shared" si="95"/>
        <v>0</v>
      </c>
      <c r="ED83" s="3">
        <f t="shared" si="95"/>
        <v>0</v>
      </c>
      <c r="EE83" s="3">
        <f t="shared" si="95"/>
        <v>0</v>
      </c>
      <c r="EF83" s="3">
        <f t="shared" si="95"/>
        <v>0</v>
      </c>
      <c r="EG83" s="3">
        <f t="shared" si="95"/>
        <v>0</v>
      </c>
      <c r="EH83" s="3">
        <f t="shared" si="95"/>
        <v>0</v>
      </c>
      <c r="EI83" s="3">
        <f t="shared" si="95"/>
        <v>0</v>
      </c>
      <c r="EJ83" s="3">
        <f t="shared" si="95"/>
        <v>0</v>
      </c>
      <c r="EK83" s="3">
        <f t="shared" si="95"/>
        <v>0</v>
      </c>
      <c r="EL83" s="3">
        <f t="shared" si="95"/>
        <v>0</v>
      </c>
      <c r="EM83" s="3">
        <f t="shared" ref="EM83:FR83" si="96">EM122</f>
        <v>0</v>
      </c>
      <c r="EN83" s="3">
        <f t="shared" si="96"/>
        <v>0</v>
      </c>
      <c r="EO83" s="3">
        <f t="shared" si="96"/>
        <v>0</v>
      </c>
      <c r="EP83" s="3">
        <f t="shared" si="96"/>
        <v>0</v>
      </c>
      <c r="EQ83" s="3">
        <f t="shared" si="96"/>
        <v>0</v>
      </c>
      <c r="ER83" s="3">
        <f t="shared" si="96"/>
        <v>0</v>
      </c>
      <c r="ES83" s="3">
        <f t="shared" si="96"/>
        <v>0</v>
      </c>
      <c r="ET83" s="3">
        <f t="shared" si="96"/>
        <v>0</v>
      </c>
      <c r="EU83" s="3">
        <f t="shared" si="96"/>
        <v>0</v>
      </c>
      <c r="EV83" s="3">
        <f t="shared" si="96"/>
        <v>0</v>
      </c>
      <c r="EW83" s="3">
        <f t="shared" si="96"/>
        <v>0</v>
      </c>
      <c r="EX83" s="3">
        <f t="shared" si="96"/>
        <v>0</v>
      </c>
      <c r="EY83" s="3">
        <f t="shared" si="96"/>
        <v>0</v>
      </c>
      <c r="EZ83" s="3">
        <f t="shared" si="96"/>
        <v>0</v>
      </c>
      <c r="FA83" s="3">
        <f t="shared" si="96"/>
        <v>0</v>
      </c>
      <c r="FB83" s="3">
        <f t="shared" si="96"/>
        <v>0</v>
      </c>
      <c r="FC83" s="3">
        <f t="shared" si="96"/>
        <v>0</v>
      </c>
      <c r="FD83" s="3">
        <f t="shared" si="96"/>
        <v>0</v>
      </c>
      <c r="FE83" s="3">
        <f t="shared" si="96"/>
        <v>0</v>
      </c>
      <c r="FF83" s="3">
        <f t="shared" si="96"/>
        <v>0</v>
      </c>
      <c r="FG83" s="3">
        <f t="shared" si="96"/>
        <v>0</v>
      </c>
      <c r="FH83" s="3">
        <f t="shared" si="96"/>
        <v>0</v>
      </c>
      <c r="FI83" s="3">
        <f t="shared" si="96"/>
        <v>0</v>
      </c>
      <c r="FJ83" s="3">
        <f t="shared" si="96"/>
        <v>0</v>
      </c>
      <c r="FK83" s="3">
        <f t="shared" si="96"/>
        <v>0</v>
      </c>
      <c r="FL83" s="3">
        <f t="shared" si="96"/>
        <v>0</v>
      </c>
      <c r="FM83" s="3">
        <f t="shared" si="96"/>
        <v>0</v>
      </c>
      <c r="FN83" s="3">
        <f t="shared" si="96"/>
        <v>0</v>
      </c>
      <c r="FO83" s="3">
        <f t="shared" si="96"/>
        <v>0</v>
      </c>
      <c r="FP83" s="3">
        <f t="shared" si="96"/>
        <v>0</v>
      </c>
      <c r="FQ83" s="3">
        <f t="shared" si="96"/>
        <v>0</v>
      </c>
      <c r="FR83" s="3">
        <f t="shared" si="96"/>
        <v>0</v>
      </c>
      <c r="FS83" s="3">
        <f t="shared" ref="FS83:GX83" si="97">FS122</f>
        <v>0</v>
      </c>
      <c r="FT83" s="3">
        <f t="shared" si="97"/>
        <v>0</v>
      </c>
      <c r="FU83" s="3">
        <f t="shared" si="97"/>
        <v>0</v>
      </c>
      <c r="FV83" s="3">
        <f t="shared" si="97"/>
        <v>0</v>
      </c>
      <c r="FW83" s="3">
        <f t="shared" si="97"/>
        <v>0</v>
      </c>
      <c r="FX83" s="3">
        <f t="shared" si="97"/>
        <v>0</v>
      </c>
      <c r="FY83" s="3">
        <f t="shared" si="97"/>
        <v>0</v>
      </c>
      <c r="FZ83" s="3">
        <f t="shared" si="97"/>
        <v>0</v>
      </c>
      <c r="GA83" s="3">
        <f t="shared" si="97"/>
        <v>0</v>
      </c>
      <c r="GB83" s="3">
        <f t="shared" si="97"/>
        <v>0</v>
      </c>
      <c r="GC83" s="3">
        <f t="shared" si="97"/>
        <v>0</v>
      </c>
      <c r="GD83" s="3">
        <f t="shared" si="97"/>
        <v>0</v>
      </c>
      <c r="GE83" s="3">
        <f t="shared" si="97"/>
        <v>0</v>
      </c>
      <c r="GF83" s="3">
        <f t="shared" si="97"/>
        <v>0</v>
      </c>
      <c r="GG83" s="3">
        <f t="shared" si="97"/>
        <v>0</v>
      </c>
      <c r="GH83" s="3">
        <f t="shared" si="97"/>
        <v>0</v>
      </c>
      <c r="GI83" s="3">
        <f t="shared" si="97"/>
        <v>0</v>
      </c>
      <c r="GJ83" s="3">
        <f t="shared" si="97"/>
        <v>0</v>
      </c>
      <c r="GK83" s="3">
        <f t="shared" si="97"/>
        <v>0</v>
      </c>
      <c r="GL83" s="3">
        <f t="shared" si="97"/>
        <v>0</v>
      </c>
      <c r="GM83" s="3">
        <f t="shared" si="97"/>
        <v>0</v>
      </c>
      <c r="GN83" s="3">
        <f t="shared" si="97"/>
        <v>0</v>
      </c>
      <c r="GO83" s="3">
        <f t="shared" si="97"/>
        <v>0</v>
      </c>
      <c r="GP83" s="3">
        <f t="shared" si="97"/>
        <v>0</v>
      </c>
      <c r="GQ83" s="3">
        <f t="shared" si="97"/>
        <v>0</v>
      </c>
      <c r="GR83" s="3">
        <f t="shared" si="97"/>
        <v>0</v>
      </c>
      <c r="GS83" s="3">
        <f t="shared" si="97"/>
        <v>0</v>
      </c>
      <c r="GT83" s="3">
        <f t="shared" si="97"/>
        <v>0</v>
      </c>
      <c r="GU83" s="3">
        <f t="shared" si="97"/>
        <v>0</v>
      </c>
      <c r="GV83" s="3">
        <f t="shared" si="97"/>
        <v>0</v>
      </c>
      <c r="GW83" s="3">
        <f t="shared" si="97"/>
        <v>0</v>
      </c>
      <c r="GX83" s="3">
        <f t="shared" si="97"/>
        <v>0</v>
      </c>
    </row>
    <row r="85" spans="1:245" x14ac:dyDescent="0.2">
      <c r="A85">
        <v>19</v>
      </c>
      <c r="B85">
        <v>1</v>
      </c>
      <c r="F85" t="s">
        <v>3</v>
      </c>
      <c r="G85" t="s">
        <v>199</v>
      </c>
      <c r="H85" t="s">
        <v>3</v>
      </c>
      <c r="AA85">
        <v>1</v>
      </c>
      <c r="IK85">
        <v>0</v>
      </c>
    </row>
    <row r="86" spans="1:245" x14ac:dyDescent="0.2">
      <c r="A86">
        <v>17</v>
      </c>
      <c r="B86">
        <v>1</v>
      </c>
      <c r="C86">
        <f>ROW(SmtRes!A38)</f>
        <v>38</v>
      </c>
      <c r="D86">
        <f>ROW(EtalonRes!A38)</f>
        <v>38</v>
      </c>
      <c r="E86" t="s">
        <v>129</v>
      </c>
      <c r="F86" t="s">
        <v>200</v>
      </c>
      <c r="G86" t="s">
        <v>201</v>
      </c>
      <c r="H86" t="s">
        <v>202</v>
      </c>
      <c r="I86">
        <f>ROUND(ROUND((0*0.04+0*0.13)/100,4),9)</f>
        <v>0</v>
      </c>
      <c r="J86">
        <v>0</v>
      </c>
      <c r="K86">
        <f>ROUND(ROUND((0*0.04+0*0.13)/100,4),9)</f>
        <v>0</v>
      </c>
      <c r="O86">
        <f t="shared" ref="O86:O104" si="98">ROUND(CP86,2)</f>
        <v>0</v>
      </c>
      <c r="P86">
        <f t="shared" ref="P86:P104" si="99">ROUND((ROUND((AC86*AW86*I86),2)*BC86),2)</f>
        <v>0</v>
      </c>
      <c r="Q86">
        <f>(ROUND((ROUND((((ET86*1.1))*AV86*I86),2)*BB86),2)+ROUND((ROUND(((AE86-((EU86*1.1)))*AV86*I86),2)*BS86),2))</f>
        <v>0</v>
      </c>
      <c r="R86">
        <f t="shared" ref="R86:R104" si="100">ROUND((ROUND((AE86*AV86*I86),2)*BS86),2)</f>
        <v>0</v>
      </c>
      <c r="S86">
        <f t="shared" ref="S86:S104" si="101">ROUND((ROUND((AF86*AV86*I86),2)*BA86),2)</f>
        <v>0</v>
      </c>
      <c r="T86">
        <f t="shared" ref="T86:T104" si="102">ROUND(CU86*I86,2)</f>
        <v>0</v>
      </c>
      <c r="U86">
        <f t="shared" ref="U86:U104" si="103">CV86*I86</f>
        <v>0</v>
      </c>
      <c r="V86">
        <f t="shared" ref="V86:V104" si="104">CW86*I86</f>
        <v>0</v>
      </c>
      <c r="W86">
        <f t="shared" ref="W86:W104" si="105">ROUND(CX86*I86,2)</f>
        <v>0</v>
      </c>
      <c r="X86">
        <f t="shared" ref="X86:X104" si="106">ROUND(CY86,2)</f>
        <v>0</v>
      </c>
      <c r="Y86">
        <f t="shared" ref="Y86:Y104" si="107">ROUND(CZ86,2)</f>
        <v>0</v>
      </c>
      <c r="AA86">
        <v>61045283</v>
      </c>
      <c r="AB86">
        <f t="shared" ref="AB86:AB104" si="108">ROUND((AC86+AD86+AF86),6)</f>
        <v>3986.4110000000001</v>
      </c>
      <c r="AC86">
        <f t="shared" ref="AC86:AC98" si="109">ROUND((ES86),6)</f>
        <v>0</v>
      </c>
      <c r="AD86">
        <f>ROUND(((((ET86*1.1))-((EU86*1.1)))+AE86),6)</f>
        <v>2129.6660000000002</v>
      </c>
      <c r="AE86">
        <f t="shared" ref="AE86:AF89" si="110">ROUND(((EU86*1.1)),6)</f>
        <v>552.32100000000003</v>
      </c>
      <c r="AF86">
        <f t="shared" si="110"/>
        <v>1856.7449999999999</v>
      </c>
      <c r="AG86">
        <f t="shared" ref="AG86:AG104" si="111">ROUND((AP86),6)</f>
        <v>0</v>
      </c>
      <c r="AH86">
        <f t="shared" ref="AH86:AI89" si="112">((EW86*1.1))</f>
        <v>170.5</v>
      </c>
      <c r="AI86">
        <f t="shared" si="112"/>
        <v>0</v>
      </c>
      <c r="AJ86">
        <f t="shared" ref="AJ86:AJ104" si="113">(AS86)</f>
        <v>0</v>
      </c>
      <c r="AK86">
        <v>3624.01</v>
      </c>
      <c r="AL86">
        <v>0</v>
      </c>
      <c r="AM86">
        <v>1936.06</v>
      </c>
      <c r="AN86">
        <v>502.11</v>
      </c>
      <c r="AO86">
        <v>1687.95</v>
      </c>
      <c r="AP86">
        <v>0</v>
      </c>
      <c r="AQ86">
        <v>155</v>
      </c>
      <c r="AR86">
        <v>0</v>
      </c>
      <c r="AS86">
        <v>0</v>
      </c>
      <c r="AT86">
        <v>102</v>
      </c>
      <c r="AU86">
        <v>54</v>
      </c>
      <c r="AV86">
        <v>1.0469999999999999</v>
      </c>
      <c r="AW86">
        <v>1</v>
      </c>
      <c r="AZ86">
        <v>1</v>
      </c>
      <c r="BA86">
        <v>55.67</v>
      </c>
      <c r="BB86">
        <v>22.82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203</v>
      </c>
      <c r="BM86">
        <v>107</v>
      </c>
      <c r="BN86">
        <v>0</v>
      </c>
      <c r="BO86" t="s">
        <v>200</v>
      </c>
      <c r="BP86">
        <v>1</v>
      </c>
      <c r="BQ86">
        <v>60</v>
      </c>
      <c r="BR86">
        <v>0</v>
      </c>
      <c r="BS86">
        <v>55.67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102</v>
      </c>
      <c r="CA86">
        <v>54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546</v>
      </c>
      <c r="CO86">
        <v>0</v>
      </c>
      <c r="CP86">
        <f t="shared" ref="CP86:CP104" si="114">(P86+Q86+S86)</f>
        <v>0</v>
      </c>
      <c r="CQ86">
        <f t="shared" ref="CQ86:CQ104" si="115">ROUND((ROUND((AC86*AW86*1),2)*BC86),2)</f>
        <v>0</v>
      </c>
      <c r="CR86">
        <f>(ROUND((ROUND((((ET86*1.1))*AV86*1),2)*BB86),2)+ROUND((ROUND(((AE86-((EU86*1.1)))*AV86*1),2)*BS86),2))</f>
        <v>50883.12</v>
      </c>
      <c r="CS86">
        <f t="shared" ref="CS86:CS104" si="116">ROUND((ROUND((AE86*AV86*1),2)*BS86),2)</f>
        <v>32192.85</v>
      </c>
      <c r="CT86">
        <f t="shared" ref="CT86:CT104" si="117">ROUND((ROUND((AF86*AV86*1),2)*BA86),2)</f>
        <v>108223.03999999999</v>
      </c>
      <c r="CU86">
        <f t="shared" ref="CU86:CU104" si="118">AG86</f>
        <v>0</v>
      </c>
      <c r="CV86">
        <f t="shared" ref="CV86:CV104" si="119">(AH86*AV86)</f>
        <v>178.51349999999999</v>
      </c>
      <c r="CW86">
        <f t="shared" ref="CW86:CW104" si="120">AI86</f>
        <v>0</v>
      </c>
      <c r="CX86">
        <f t="shared" ref="CX86:CX104" si="121">AJ86</f>
        <v>0</v>
      </c>
      <c r="CY86">
        <f t="shared" ref="CY86:CY104" si="122">(((S86+R86)*AT86)/100)</f>
        <v>0</v>
      </c>
      <c r="CZ86">
        <f t="shared" ref="CZ86:CZ104" si="123">(((S86+R86)*AU86)/100)</f>
        <v>0</v>
      </c>
      <c r="DB86">
        <v>13</v>
      </c>
      <c r="DC86" t="s">
        <v>3</v>
      </c>
      <c r="DD86" t="s">
        <v>3</v>
      </c>
      <c r="DE86" t="s">
        <v>31</v>
      </c>
      <c r="DF86" t="s">
        <v>31</v>
      </c>
      <c r="DG86" t="s">
        <v>31</v>
      </c>
      <c r="DH86" t="s">
        <v>3</v>
      </c>
      <c r="DI86" t="s">
        <v>31</v>
      </c>
      <c r="DJ86" t="s">
        <v>31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1007</v>
      </c>
      <c r="DV86" t="s">
        <v>202</v>
      </c>
      <c r="DW86" t="s">
        <v>202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60107573</v>
      </c>
      <c r="EF86">
        <v>60</v>
      </c>
      <c r="EG86" t="s">
        <v>47</v>
      </c>
      <c r="EH86">
        <v>0</v>
      </c>
      <c r="EI86" t="s">
        <v>3</v>
      </c>
      <c r="EJ86">
        <v>1</v>
      </c>
      <c r="EK86">
        <v>107</v>
      </c>
      <c r="EL86" t="s">
        <v>59</v>
      </c>
      <c r="EM86" t="s">
        <v>60</v>
      </c>
      <c r="EO86" t="s">
        <v>34</v>
      </c>
      <c r="EQ86">
        <v>0</v>
      </c>
      <c r="ER86">
        <v>3624.01</v>
      </c>
      <c r="ES86">
        <v>0</v>
      </c>
      <c r="ET86">
        <v>1936.06</v>
      </c>
      <c r="EU86">
        <v>502.11</v>
      </c>
      <c r="EV86">
        <v>1687.95</v>
      </c>
      <c r="EW86">
        <v>155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102</v>
      </c>
      <c r="FY86">
        <v>54</v>
      </c>
      <c r="GA86" t="s">
        <v>3</v>
      </c>
      <c r="GD86">
        <v>1</v>
      </c>
      <c r="GF86">
        <v>-837042898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ref="GL86:GL104" si="124">ROUND(IF(AND(BH86=3,BI86=3,FS86&lt;&gt;0),P86,0),2)</f>
        <v>0</v>
      </c>
      <c r="GM86">
        <f t="shared" ref="GM86:GM104" si="125">ROUND(O86+X86+Y86,2)+GX86</f>
        <v>0</v>
      </c>
      <c r="GN86">
        <f t="shared" ref="GN86:GN104" si="126">IF(OR(BI86=0,BI86=1),GM86-GX86,0)</f>
        <v>0</v>
      </c>
      <c r="GO86">
        <f t="shared" ref="GO86:GO104" si="127">IF(BI86=2,GM86-GX86,0)</f>
        <v>0</v>
      </c>
      <c r="GP86">
        <f t="shared" ref="GP86:GP104" si="128">IF(BI86=4,GM86-GX86,0)</f>
        <v>0</v>
      </c>
      <c r="GR86">
        <v>0</v>
      </c>
      <c r="GS86">
        <v>3</v>
      </c>
      <c r="GT86">
        <v>0</v>
      </c>
      <c r="GU86" t="s">
        <v>3</v>
      </c>
      <c r="GV86">
        <f t="shared" ref="GV86:GV104" si="129">ROUND((GT86),6)</f>
        <v>0</v>
      </c>
      <c r="GW86">
        <v>1</v>
      </c>
      <c r="GX86">
        <f t="shared" ref="GX86:GX104" si="130">ROUND(HC86*I86,2)</f>
        <v>0</v>
      </c>
      <c r="HA86">
        <v>0</v>
      </c>
      <c r="HB86">
        <v>0</v>
      </c>
      <c r="HC86">
        <f t="shared" ref="HC86:HC104" si="131"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ROW(SmtRes!A42)</f>
        <v>42</v>
      </c>
      <c r="D87">
        <f>ROW(EtalonRes!A42)</f>
        <v>42</v>
      </c>
      <c r="E87" t="s">
        <v>136</v>
      </c>
      <c r="F87" t="s">
        <v>204</v>
      </c>
      <c r="G87" t="s">
        <v>205</v>
      </c>
      <c r="H87" t="s">
        <v>202</v>
      </c>
      <c r="I87">
        <f>ROUND(ROUND(0*0.17/100,4),9)</f>
        <v>0</v>
      </c>
      <c r="J87">
        <v>0</v>
      </c>
      <c r="K87">
        <f>ROUND(ROUND(0*0.17/100,4),9)</f>
        <v>0</v>
      </c>
      <c r="O87">
        <f t="shared" si="98"/>
        <v>0</v>
      </c>
      <c r="P87">
        <f t="shared" si="99"/>
        <v>0</v>
      </c>
      <c r="Q87">
        <f>(ROUND((ROUND((((ET87*1.1))*AV87*I87),2)*BB87),2)+ROUND((ROUND(((AE87-((EU87*1.1)))*AV87*I87),2)*BS87),2))</f>
        <v>0</v>
      </c>
      <c r="R87">
        <f t="shared" si="100"/>
        <v>0</v>
      </c>
      <c r="S87">
        <f t="shared" si="101"/>
        <v>0</v>
      </c>
      <c r="T87">
        <f t="shared" si="102"/>
        <v>0</v>
      </c>
      <c r="U87">
        <f t="shared" si="103"/>
        <v>0</v>
      </c>
      <c r="V87">
        <f t="shared" si="104"/>
        <v>0</v>
      </c>
      <c r="W87">
        <f t="shared" si="105"/>
        <v>0</v>
      </c>
      <c r="X87">
        <f t="shared" si="106"/>
        <v>0</v>
      </c>
      <c r="Y87">
        <f t="shared" si="107"/>
        <v>0</v>
      </c>
      <c r="AA87">
        <v>61045283</v>
      </c>
      <c r="AB87">
        <f t="shared" si="108"/>
        <v>3278.5059999999999</v>
      </c>
      <c r="AC87">
        <f t="shared" si="109"/>
        <v>0</v>
      </c>
      <c r="AD87">
        <f>ROUND(((((ET87*1.1))-((EU87*1.1)))+AE87),6)</f>
        <v>2591.3470000000002</v>
      </c>
      <c r="AE87">
        <f t="shared" si="110"/>
        <v>192.28</v>
      </c>
      <c r="AF87">
        <f t="shared" si="110"/>
        <v>687.15899999999999</v>
      </c>
      <c r="AG87">
        <f t="shared" si="111"/>
        <v>0</v>
      </c>
      <c r="AH87">
        <f t="shared" si="112"/>
        <v>54.45</v>
      </c>
      <c r="AI87">
        <f t="shared" si="112"/>
        <v>0</v>
      </c>
      <c r="AJ87">
        <f t="shared" si="113"/>
        <v>0</v>
      </c>
      <c r="AK87">
        <v>2980.46</v>
      </c>
      <c r="AL87">
        <v>0</v>
      </c>
      <c r="AM87">
        <v>2355.77</v>
      </c>
      <c r="AN87">
        <v>174.8</v>
      </c>
      <c r="AO87">
        <v>624.69000000000005</v>
      </c>
      <c r="AP87">
        <v>0</v>
      </c>
      <c r="AQ87">
        <v>49.5</v>
      </c>
      <c r="AR87">
        <v>0</v>
      </c>
      <c r="AS87">
        <v>0</v>
      </c>
      <c r="AT87">
        <v>102</v>
      </c>
      <c r="AU87">
        <v>54</v>
      </c>
      <c r="AV87">
        <v>1.0469999999999999</v>
      </c>
      <c r="AW87">
        <v>1</v>
      </c>
      <c r="AZ87">
        <v>1</v>
      </c>
      <c r="BA87">
        <v>55.67</v>
      </c>
      <c r="BB87">
        <v>13.69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206</v>
      </c>
      <c r="BM87">
        <v>107</v>
      </c>
      <c r="BN87">
        <v>0</v>
      </c>
      <c r="BO87" t="s">
        <v>204</v>
      </c>
      <c r="BP87">
        <v>1</v>
      </c>
      <c r="BQ87">
        <v>60</v>
      </c>
      <c r="BR87">
        <v>0</v>
      </c>
      <c r="BS87">
        <v>55.67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102</v>
      </c>
      <c r="CA87">
        <v>54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546</v>
      </c>
      <c r="CO87">
        <v>0</v>
      </c>
      <c r="CP87">
        <f t="shared" si="114"/>
        <v>0</v>
      </c>
      <c r="CQ87">
        <f t="shared" si="115"/>
        <v>0</v>
      </c>
      <c r="CR87">
        <f>(ROUND((ROUND((((ET87*1.1))*AV87*1),2)*BB87),2)+ROUND((ROUND(((AE87-((EU87*1.1)))*AV87*1),2)*BS87),2))</f>
        <v>37142.89</v>
      </c>
      <c r="CS87">
        <f t="shared" si="116"/>
        <v>11207.48</v>
      </c>
      <c r="CT87">
        <f t="shared" si="117"/>
        <v>40052.339999999997</v>
      </c>
      <c r="CU87">
        <f t="shared" si="118"/>
        <v>0</v>
      </c>
      <c r="CV87">
        <f t="shared" si="119"/>
        <v>57.009149999999998</v>
      </c>
      <c r="CW87">
        <f t="shared" si="120"/>
        <v>0</v>
      </c>
      <c r="CX87">
        <f t="shared" si="121"/>
        <v>0</v>
      </c>
      <c r="CY87">
        <f t="shared" si="122"/>
        <v>0</v>
      </c>
      <c r="CZ87">
        <f t="shared" si="123"/>
        <v>0</v>
      </c>
      <c r="DB87">
        <v>14</v>
      </c>
      <c r="DC87" t="s">
        <v>3</v>
      </c>
      <c r="DD87" t="s">
        <v>3</v>
      </c>
      <c r="DE87" t="s">
        <v>31</v>
      </c>
      <c r="DF87" t="s">
        <v>31</v>
      </c>
      <c r="DG87" t="s">
        <v>31</v>
      </c>
      <c r="DH87" t="s">
        <v>3</v>
      </c>
      <c r="DI87" t="s">
        <v>31</v>
      </c>
      <c r="DJ87" t="s">
        <v>31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1007</v>
      </c>
      <c r="DV87" t="s">
        <v>202</v>
      </c>
      <c r="DW87" t="s">
        <v>202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60107573</v>
      </c>
      <c r="EF87">
        <v>60</v>
      </c>
      <c r="EG87" t="s">
        <v>47</v>
      </c>
      <c r="EH87">
        <v>0</v>
      </c>
      <c r="EI87" t="s">
        <v>3</v>
      </c>
      <c r="EJ87">
        <v>1</v>
      </c>
      <c r="EK87">
        <v>107</v>
      </c>
      <c r="EL87" t="s">
        <v>59</v>
      </c>
      <c r="EM87" t="s">
        <v>60</v>
      </c>
      <c r="EO87" t="s">
        <v>34</v>
      </c>
      <c r="EQ87">
        <v>0</v>
      </c>
      <c r="ER87">
        <v>2980.46</v>
      </c>
      <c r="ES87">
        <v>0</v>
      </c>
      <c r="ET87">
        <v>2355.77</v>
      </c>
      <c r="EU87">
        <v>174.8</v>
      </c>
      <c r="EV87">
        <v>624.69000000000005</v>
      </c>
      <c r="EW87">
        <v>49.5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102</v>
      </c>
      <c r="FY87">
        <v>54</v>
      </c>
      <c r="GA87" t="s">
        <v>3</v>
      </c>
      <c r="GD87">
        <v>1</v>
      </c>
      <c r="GF87">
        <v>1520153025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124"/>
        <v>0</v>
      </c>
      <c r="GM87">
        <f t="shared" si="125"/>
        <v>0</v>
      </c>
      <c r="GN87">
        <f t="shared" si="126"/>
        <v>0</v>
      </c>
      <c r="GO87">
        <f t="shared" si="127"/>
        <v>0</v>
      </c>
      <c r="GP87">
        <f t="shared" si="128"/>
        <v>0</v>
      </c>
      <c r="GR87">
        <v>0</v>
      </c>
      <c r="GS87">
        <v>3</v>
      </c>
      <c r="GT87">
        <v>0</v>
      </c>
      <c r="GU87" t="s">
        <v>3</v>
      </c>
      <c r="GV87">
        <f t="shared" si="129"/>
        <v>0</v>
      </c>
      <c r="GW87">
        <v>1</v>
      </c>
      <c r="GX87">
        <f t="shared" si="130"/>
        <v>0</v>
      </c>
      <c r="HA87">
        <v>0</v>
      </c>
      <c r="HB87">
        <v>0</v>
      </c>
      <c r="HC87">
        <f t="shared" si="131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ROW(SmtRes!A43)</f>
        <v>43</v>
      </c>
      <c r="D88">
        <f>ROW(EtalonRes!A43)</f>
        <v>43</v>
      </c>
      <c r="E88" t="s">
        <v>207</v>
      </c>
      <c r="F88" t="s">
        <v>55</v>
      </c>
      <c r="G88" t="s">
        <v>56</v>
      </c>
      <c r="H88" t="s">
        <v>57</v>
      </c>
      <c r="I88">
        <f>ROUND(I86*2.4*100+I87*2.2*100,9)</f>
        <v>0</v>
      </c>
      <c r="J88">
        <v>0</v>
      </c>
      <c r="K88">
        <f>ROUND(I86*2.4*100+I87*2.2*100,9)</f>
        <v>0</v>
      </c>
      <c r="O88">
        <f t="shared" si="98"/>
        <v>0</v>
      </c>
      <c r="P88">
        <f t="shared" si="99"/>
        <v>0</v>
      </c>
      <c r="Q88">
        <f>(ROUND((ROUND((((ET88*1.1))*AV88*I88),2)*BB88),2)+ROUND((ROUND(((AE88-((EU88*1.1)))*AV88*I88),2)*BS88),2))</f>
        <v>0</v>
      </c>
      <c r="R88">
        <f t="shared" si="100"/>
        <v>0</v>
      </c>
      <c r="S88">
        <f t="shared" si="101"/>
        <v>0</v>
      </c>
      <c r="T88">
        <f t="shared" si="102"/>
        <v>0</v>
      </c>
      <c r="U88">
        <f t="shared" si="103"/>
        <v>0</v>
      </c>
      <c r="V88">
        <f t="shared" si="104"/>
        <v>0</v>
      </c>
      <c r="W88">
        <f t="shared" si="105"/>
        <v>0</v>
      </c>
      <c r="X88">
        <f t="shared" si="106"/>
        <v>0</v>
      </c>
      <c r="Y88">
        <f t="shared" si="107"/>
        <v>0</v>
      </c>
      <c r="AA88">
        <v>61045283</v>
      </c>
      <c r="AB88">
        <f t="shared" si="108"/>
        <v>9.7460000000000004</v>
      </c>
      <c r="AC88">
        <f t="shared" si="109"/>
        <v>0</v>
      </c>
      <c r="AD88">
        <f>ROUND(((((ET88*1.1))-((EU88*1.1)))+AE88),6)</f>
        <v>9.7460000000000004</v>
      </c>
      <c r="AE88">
        <f t="shared" si="110"/>
        <v>1.6279999999999999</v>
      </c>
      <c r="AF88">
        <f t="shared" si="110"/>
        <v>0</v>
      </c>
      <c r="AG88">
        <f t="shared" si="111"/>
        <v>0</v>
      </c>
      <c r="AH88">
        <f t="shared" si="112"/>
        <v>0</v>
      </c>
      <c r="AI88">
        <f t="shared" si="112"/>
        <v>0</v>
      </c>
      <c r="AJ88">
        <f t="shared" si="113"/>
        <v>0</v>
      </c>
      <c r="AK88">
        <v>8.86</v>
      </c>
      <c r="AL88">
        <v>0</v>
      </c>
      <c r="AM88">
        <v>8.86</v>
      </c>
      <c r="AN88">
        <v>1.48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102</v>
      </c>
      <c r="AU88">
        <v>54</v>
      </c>
      <c r="AV88">
        <v>1.0469999999999999</v>
      </c>
      <c r="AW88">
        <v>1.002</v>
      </c>
      <c r="AZ88">
        <v>1</v>
      </c>
      <c r="BA88">
        <v>55.67</v>
      </c>
      <c r="BB88">
        <v>18.170000000000002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58</v>
      </c>
      <c r="BM88">
        <v>107</v>
      </c>
      <c r="BN88">
        <v>0</v>
      </c>
      <c r="BO88" t="s">
        <v>55</v>
      </c>
      <c r="BP88">
        <v>1</v>
      </c>
      <c r="BQ88">
        <v>60</v>
      </c>
      <c r="BR88">
        <v>0</v>
      </c>
      <c r="BS88">
        <v>55.67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102</v>
      </c>
      <c r="CA88">
        <v>54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546</v>
      </c>
      <c r="CO88">
        <v>0</v>
      </c>
      <c r="CP88">
        <f t="shared" si="114"/>
        <v>0</v>
      </c>
      <c r="CQ88">
        <f t="shared" si="115"/>
        <v>0</v>
      </c>
      <c r="CR88">
        <f>(ROUND((ROUND((((ET88*1.1))*AV88*1),2)*BB88),2)+ROUND((ROUND(((AE88-((EU88*1.1)))*AV88*1),2)*BS88),2))</f>
        <v>185.33</v>
      </c>
      <c r="CS88">
        <f t="shared" si="116"/>
        <v>94.64</v>
      </c>
      <c r="CT88">
        <f t="shared" si="117"/>
        <v>0</v>
      </c>
      <c r="CU88">
        <f t="shared" si="118"/>
        <v>0</v>
      </c>
      <c r="CV88">
        <f t="shared" si="119"/>
        <v>0</v>
      </c>
      <c r="CW88">
        <f t="shared" si="120"/>
        <v>0</v>
      </c>
      <c r="CX88">
        <f t="shared" si="121"/>
        <v>0</v>
      </c>
      <c r="CY88">
        <f t="shared" si="122"/>
        <v>0</v>
      </c>
      <c r="CZ88">
        <f t="shared" si="123"/>
        <v>0</v>
      </c>
      <c r="DB88">
        <v>15</v>
      </c>
      <c r="DC88" t="s">
        <v>3</v>
      </c>
      <c r="DD88" t="s">
        <v>3</v>
      </c>
      <c r="DE88" t="s">
        <v>31</v>
      </c>
      <c r="DF88" t="s">
        <v>31</v>
      </c>
      <c r="DG88" t="s">
        <v>31</v>
      </c>
      <c r="DH88" t="s">
        <v>3</v>
      </c>
      <c r="DI88" t="s">
        <v>31</v>
      </c>
      <c r="DJ88" t="s">
        <v>31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57</v>
      </c>
      <c r="DW88" t="s">
        <v>57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60107573</v>
      </c>
      <c r="EF88">
        <v>60</v>
      </c>
      <c r="EG88" t="s">
        <v>47</v>
      </c>
      <c r="EH88">
        <v>0</v>
      </c>
      <c r="EI88" t="s">
        <v>3</v>
      </c>
      <c r="EJ88">
        <v>1</v>
      </c>
      <c r="EK88">
        <v>107</v>
      </c>
      <c r="EL88" t="s">
        <v>59</v>
      </c>
      <c r="EM88" t="s">
        <v>60</v>
      </c>
      <c r="EO88" t="s">
        <v>34</v>
      </c>
      <c r="EQ88">
        <v>0</v>
      </c>
      <c r="ER88">
        <v>8.86</v>
      </c>
      <c r="ES88">
        <v>0</v>
      </c>
      <c r="ET88">
        <v>8.86</v>
      </c>
      <c r="EU88">
        <v>1.48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102</v>
      </c>
      <c r="FY88">
        <v>54</v>
      </c>
      <c r="GA88" t="s">
        <v>3</v>
      </c>
      <c r="GD88">
        <v>1</v>
      </c>
      <c r="GF88">
        <v>-680023340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24"/>
        <v>0</v>
      </c>
      <c r="GM88">
        <f t="shared" si="125"/>
        <v>0</v>
      </c>
      <c r="GN88">
        <f t="shared" si="126"/>
        <v>0</v>
      </c>
      <c r="GO88">
        <f t="shared" si="127"/>
        <v>0</v>
      </c>
      <c r="GP88">
        <f t="shared" si="128"/>
        <v>0</v>
      </c>
      <c r="GR88">
        <v>0</v>
      </c>
      <c r="GS88">
        <v>3</v>
      </c>
      <c r="GT88">
        <v>0</v>
      </c>
      <c r="GU88" t="s">
        <v>3</v>
      </c>
      <c r="GV88">
        <f t="shared" si="129"/>
        <v>0</v>
      </c>
      <c r="GW88">
        <v>1</v>
      </c>
      <c r="GX88">
        <f t="shared" si="130"/>
        <v>0</v>
      </c>
      <c r="HA88">
        <v>0</v>
      </c>
      <c r="HB88">
        <v>0</v>
      </c>
      <c r="HC88">
        <f t="shared" si="131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ROW(SmtRes!A51)</f>
        <v>51</v>
      </c>
      <c r="D89">
        <f>ROW(EtalonRes!A51)</f>
        <v>51</v>
      </c>
      <c r="E89" t="s">
        <v>208</v>
      </c>
      <c r="F89" t="s">
        <v>209</v>
      </c>
      <c r="G89" t="s">
        <v>210</v>
      </c>
      <c r="H89" t="s">
        <v>211</v>
      </c>
      <c r="I89">
        <f>ROUND(ROUND(0*0.35/100,4),9)</f>
        <v>0</v>
      </c>
      <c r="J89">
        <v>0</v>
      </c>
      <c r="K89">
        <f>ROUND(ROUND(0*0.35/100,4),9)</f>
        <v>0</v>
      </c>
      <c r="O89">
        <f t="shared" si="98"/>
        <v>0</v>
      </c>
      <c r="P89">
        <f t="shared" si="99"/>
        <v>0</v>
      </c>
      <c r="Q89">
        <f>(ROUND((ROUND((((ET89*1.1))*AV89*I89),2)*BB89),2)+ROUND((ROUND(((AE89-((EU89*1.1)))*AV89*I89),2)*BS89),2))</f>
        <v>0</v>
      </c>
      <c r="R89">
        <f t="shared" si="100"/>
        <v>0</v>
      </c>
      <c r="S89">
        <f t="shared" si="101"/>
        <v>0</v>
      </c>
      <c r="T89">
        <f t="shared" si="102"/>
        <v>0</v>
      </c>
      <c r="U89">
        <f t="shared" si="103"/>
        <v>0</v>
      </c>
      <c r="V89">
        <f t="shared" si="104"/>
        <v>0</v>
      </c>
      <c r="W89">
        <f t="shared" si="105"/>
        <v>0</v>
      </c>
      <c r="X89">
        <f t="shared" si="106"/>
        <v>0</v>
      </c>
      <c r="Y89">
        <f t="shared" si="107"/>
        <v>0</v>
      </c>
      <c r="AA89">
        <v>61045283</v>
      </c>
      <c r="AB89">
        <f t="shared" si="108"/>
        <v>1513.2660000000001</v>
      </c>
      <c r="AC89">
        <f t="shared" si="109"/>
        <v>35.35</v>
      </c>
      <c r="AD89">
        <f>ROUND(((((ET89*1.1))-((EU89*1.1)))+AE89),6)</f>
        <v>1311.277</v>
      </c>
      <c r="AE89">
        <f t="shared" si="110"/>
        <v>104.41200000000001</v>
      </c>
      <c r="AF89">
        <f t="shared" si="110"/>
        <v>166.63900000000001</v>
      </c>
      <c r="AG89">
        <f t="shared" si="111"/>
        <v>0</v>
      </c>
      <c r="AH89">
        <f t="shared" si="112"/>
        <v>15.840000000000002</v>
      </c>
      <c r="AI89">
        <f t="shared" si="112"/>
        <v>0</v>
      </c>
      <c r="AJ89">
        <f t="shared" si="113"/>
        <v>0</v>
      </c>
      <c r="AK89">
        <v>1378.91</v>
      </c>
      <c r="AL89">
        <v>35.35</v>
      </c>
      <c r="AM89">
        <v>1192.07</v>
      </c>
      <c r="AN89">
        <v>94.92</v>
      </c>
      <c r="AO89">
        <v>151.49</v>
      </c>
      <c r="AP89">
        <v>0</v>
      </c>
      <c r="AQ89">
        <v>14.4</v>
      </c>
      <c r="AR89">
        <v>0</v>
      </c>
      <c r="AS89">
        <v>0</v>
      </c>
      <c r="AT89">
        <v>134</v>
      </c>
      <c r="AU89">
        <v>55</v>
      </c>
      <c r="AV89">
        <v>1.0469999999999999</v>
      </c>
      <c r="AW89">
        <v>1.002</v>
      </c>
      <c r="AZ89">
        <v>1</v>
      </c>
      <c r="BA89">
        <v>55.67</v>
      </c>
      <c r="BB89">
        <v>14.16</v>
      </c>
      <c r="BC89">
        <v>7.75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212</v>
      </c>
      <c r="BM89">
        <v>30</v>
      </c>
      <c r="BN89">
        <v>0</v>
      </c>
      <c r="BO89" t="s">
        <v>209</v>
      </c>
      <c r="BP89">
        <v>1</v>
      </c>
      <c r="BQ89">
        <v>30</v>
      </c>
      <c r="BR89">
        <v>0</v>
      </c>
      <c r="BS89">
        <v>55.67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134</v>
      </c>
      <c r="CA89">
        <v>55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546</v>
      </c>
      <c r="CO89">
        <v>0</v>
      </c>
      <c r="CP89">
        <f t="shared" si="114"/>
        <v>0</v>
      </c>
      <c r="CQ89">
        <f t="shared" si="115"/>
        <v>274.51</v>
      </c>
      <c r="CR89">
        <f>(ROUND((ROUND((((ET89*1.1))*AV89*1),2)*BB89),2)+ROUND((ROUND(((AE89-((EU89*1.1)))*AV89*1),2)*BS89),2))</f>
        <v>19440.41</v>
      </c>
      <c r="CS89">
        <f t="shared" si="116"/>
        <v>6085.84</v>
      </c>
      <c r="CT89">
        <f t="shared" si="117"/>
        <v>9712.74</v>
      </c>
      <c r="CU89">
        <f t="shared" si="118"/>
        <v>0</v>
      </c>
      <c r="CV89">
        <f t="shared" si="119"/>
        <v>16.584479999999999</v>
      </c>
      <c r="CW89">
        <f t="shared" si="120"/>
        <v>0</v>
      </c>
      <c r="CX89">
        <f t="shared" si="121"/>
        <v>0</v>
      </c>
      <c r="CY89">
        <f t="shared" si="122"/>
        <v>0</v>
      </c>
      <c r="CZ89">
        <f t="shared" si="123"/>
        <v>0</v>
      </c>
      <c r="DB89">
        <v>16</v>
      </c>
      <c r="DC89" t="s">
        <v>3</v>
      </c>
      <c r="DD89" t="s">
        <v>3</v>
      </c>
      <c r="DE89" t="s">
        <v>31</v>
      </c>
      <c r="DF89" t="s">
        <v>31</v>
      </c>
      <c r="DG89" t="s">
        <v>31</v>
      </c>
      <c r="DH89" t="s">
        <v>3</v>
      </c>
      <c r="DI89" t="s">
        <v>31</v>
      </c>
      <c r="DJ89" t="s">
        <v>31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211</v>
      </c>
      <c r="DW89" t="s">
        <v>211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60107465</v>
      </c>
      <c r="EF89">
        <v>30</v>
      </c>
      <c r="EG89" t="s">
        <v>24</v>
      </c>
      <c r="EH89">
        <v>0</v>
      </c>
      <c r="EI89" t="s">
        <v>3</v>
      </c>
      <c r="EJ89">
        <v>1</v>
      </c>
      <c r="EK89">
        <v>30</v>
      </c>
      <c r="EL89" t="s">
        <v>213</v>
      </c>
      <c r="EM89" t="s">
        <v>214</v>
      </c>
      <c r="EO89" t="s">
        <v>34</v>
      </c>
      <c r="EQ89">
        <v>0</v>
      </c>
      <c r="ER89">
        <v>1378.91</v>
      </c>
      <c r="ES89">
        <v>35.35</v>
      </c>
      <c r="ET89">
        <v>1192.07</v>
      </c>
      <c r="EU89">
        <v>94.92</v>
      </c>
      <c r="EV89">
        <v>151.49</v>
      </c>
      <c r="EW89">
        <v>14.4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134</v>
      </c>
      <c r="FY89">
        <v>55</v>
      </c>
      <c r="GA89" t="s">
        <v>3</v>
      </c>
      <c r="GD89">
        <v>1</v>
      </c>
      <c r="GF89">
        <v>-2093096072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124"/>
        <v>0</v>
      </c>
      <c r="GM89">
        <f t="shared" si="125"/>
        <v>0</v>
      </c>
      <c r="GN89">
        <f t="shared" si="126"/>
        <v>0</v>
      </c>
      <c r="GO89">
        <f t="shared" si="127"/>
        <v>0</v>
      </c>
      <c r="GP89">
        <f t="shared" si="128"/>
        <v>0</v>
      </c>
      <c r="GR89">
        <v>0</v>
      </c>
      <c r="GS89">
        <v>3</v>
      </c>
      <c r="GT89">
        <v>0</v>
      </c>
      <c r="GU89" t="s">
        <v>3</v>
      </c>
      <c r="GV89">
        <f t="shared" si="129"/>
        <v>0</v>
      </c>
      <c r="GW89">
        <v>1</v>
      </c>
      <c r="GX89">
        <f t="shared" si="130"/>
        <v>0</v>
      </c>
      <c r="HA89">
        <v>0</v>
      </c>
      <c r="HB89">
        <v>0</v>
      </c>
      <c r="HC89">
        <f t="shared" si="131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51</v>
      </c>
      <c r="E90" t="s">
        <v>215</v>
      </c>
      <c r="F90" t="s">
        <v>125</v>
      </c>
      <c r="G90" t="s">
        <v>126</v>
      </c>
      <c r="H90" t="s">
        <v>127</v>
      </c>
      <c r="I90">
        <f>I89*J90</f>
        <v>0</v>
      </c>
      <c r="J90">
        <v>110</v>
      </c>
      <c r="K90">
        <v>110</v>
      </c>
      <c r="O90">
        <f t="shared" si="98"/>
        <v>0</v>
      </c>
      <c r="P90">
        <f t="shared" si="99"/>
        <v>0</v>
      </c>
      <c r="Q90">
        <f>(ROUND((ROUND(((ET90)*AV90*I90),2)*BB90),2)+ROUND((ROUND(((AE90-(EU90))*AV90*I90),2)*BS90),2))</f>
        <v>0</v>
      </c>
      <c r="R90">
        <f t="shared" si="100"/>
        <v>0</v>
      </c>
      <c r="S90">
        <f t="shared" si="101"/>
        <v>0</v>
      </c>
      <c r="T90">
        <f t="shared" si="102"/>
        <v>0</v>
      </c>
      <c r="U90">
        <f t="shared" si="103"/>
        <v>0</v>
      </c>
      <c r="V90">
        <f t="shared" si="104"/>
        <v>0</v>
      </c>
      <c r="W90">
        <f t="shared" si="105"/>
        <v>0</v>
      </c>
      <c r="X90">
        <f t="shared" si="106"/>
        <v>0</v>
      </c>
      <c r="Y90">
        <f t="shared" si="107"/>
        <v>0</v>
      </c>
      <c r="AA90">
        <v>61045283</v>
      </c>
      <c r="AB90">
        <f t="shared" si="108"/>
        <v>99.9</v>
      </c>
      <c r="AC90">
        <f t="shared" si="109"/>
        <v>99.9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111"/>
        <v>0</v>
      </c>
      <c r="AH90">
        <f>(EW90)</f>
        <v>0</v>
      </c>
      <c r="AI90">
        <f>(EX90)</f>
        <v>0</v>
      </c>
      <c r="AJ90">
        <f t="shared" si="113"/>
        <v>0</v>
      </c>
      <c r="AK90">
        <v>99.9</v>
      </c>
      <c r="AL90">
        <v>99.9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134</v>
      </c>
      <c r="AU90">
        <v>55</v>
      </c>
      <c r="AV90">
        <v>1</v>
      </c>
      <c r="AW90">
        <v>1.002</v>
      </c>
      <c r="AZ90">
        <v>1</v>
      </c>
      <c r="BA90">
        <v>1</v>
      </c>
      <c r="BB90">
        <v>1</v>
      </c>
      <c r="BC90">
        <v>9.7799999999999994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128</v>
      </c>
      <c r="BM90">
        <v>30</v>
      </c>
      <c r="BN90">
        <v>0</v>
      </c>
      <c r="BO90" t="s">
        <v>125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134</v>
      </c>
      <c r="CA90">
        <v>55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14"/>
        <v>0</v>
      </c>
      <c r="CQ90">
        <f t="shared" si="115"/>
        <v>978.98</v>
      </c>
      <c r="CR90">
        <f>(ROUND((ROUND(((ET90)*AV90*1),2)*BB90),2)+ROUND((ROUND(((AE90-(EU90))*AV90*1),2)*BS90),2))</f>
        <v>0</v>
      </c>
      <c r="CS90">
        <f t="shared" si="116"/>
        <v>0</v>
      </c>
      <c r="CT90">
        <f t="shared" si="117"/>
        <v>0</v>
      </c>
      <c r="CU90">
        <f t="shared" si="118"/>
        <v>0</v>
      </c>
      <c r="CV90">
        <f t="shared" si="119"/>
        <v>0</v>
      </c>
      <c r="CW90">
        <f t="shared" si="120"/>
        <v>0</v>
      </c>
      <c r="CX90">
        <f t="shared" si="121"/>
        <v>0</v>
      </c>
      <c r="CY90">
        <f t="shared" si="122"/>
        <v>0</v>
      </c>
      <c r="CZ90">
        <f t="shared" si="123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127</v>
      </c>
      <c r="DW90" t="s">
        <v>127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60107465</v>
      </c>
      <c r="EF90">
        <v>30</v>
      </c>
      <c r="EG90" t="s">
        <v>24</v>
      </c>
      <c r="EH90">
        <v>0</v>
      </c>
      <c r="EI90" t="s">
        <v>3</v>
      </c>
      <c r="EJ90">
        <v>1</v>
      </c>
      <c r="EK90">
        <v>30</v>
      </c>
      <c r="EL90" t="s">
        <v>213</v>
      </c>
      <c r="EM90" t="s">
        <v>214</v>
      </c>
      <c r="EO90" t="s">
        <v>3</v>
      </c>
      <c r="EQ90">
        <v>0</v>
      </c>
      <c r="ER90">
        <v>99.9</v>
      </c>
      <c r="ES90">
        <v>99.9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134</v>
      </c>
      <c r="FY90">
        <v>55</v>
      </c>
      <c r="GA90" t="s">
        <v>3</v>
      </c>
      <c r="GD90">
        <v>1</v>
      </c>
      <c r="GF90">
        <v>-1921538256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24"/>
        <v>0</v>
      </c>
      <c r="GM90">
        <f t="shared" si="125"/>
        <v>0</v>
      </c>
      <c r="GN90">
        <f t="shared" si="126"/>
        <v>0</v>
      </c>
      <c r="GO90">
        <f t="shared" si="127"/>
        <v>0</v>
      </c>
      <c r="GP90">
        <f t="shared" si="128"/>
        <v>0</v>
      </c>
      <c r="GR90">
        <v>0</v>
      </c>
      <c r="GS90">
        <v>3</v>
      </c>
      <c r="GT90">
        <v>0</v>
      </c>
      <c r="GU90" t="s">
        <v>3</v>
      </c>
      <c r="GV90">
        <f t="shared" si="129"/>
        <v>0</v>
      </c>
      <c r="GW90">
        <v>1</v>
      </c>
      <c r="GX90">
        <f t="shared" si="130"/>
        <v>0</v>
      </c>
      <c r="HA90">
        <v>0</v>
      </c>
      <c r="HB90">
        <v>0</v>
      </c>
      <c r="HC90">
        <f t="shared" si="131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ROW(SmtRes!A63)</f>
        <v>63</v>
      </c>
      <c r="D91">
        <f>ROW(EtalonRes!A63)</f>
        <v>63</v>
      </c>
      <c r="E91" t="s">
        <v>216</v>
      </c>
      <c r="F91" t="s">
        <v>217</v>
      </c>
      <c r="G91" t="s">
        <v>218</v>
      </c>
      <c r="H91" t="s">
        <v>219</v>
      </c>
      <c r="I91">
        <v>0</v>
      </c>
      <c r="J91">
        <v>0</v>
      </c>
      <c r="K91">
        <v>0</v>
      </c>
      <c r="O91">
        <f t="shared" si="98"/>
        <v>0</v>
      </c>
      <c r="P91">
        <f t="shared" si="99"/>
        <v>0</v>
      </c>
      <c r="Q91">
        <f>(ROUND((ROUND((((ET91*1.1))*AV91*I91),2)*BB91),2)+ROUND((ROUND(((AE91-((EU91*1.1)))*AV91*I91),2)*BS91),2))</f>
        <v>0</v>
      </c>
      <c r="R91">
        <f t="shared" si="100"/>
        <v>0</v>
      </c>
      <c r="S91">
        <f t="shared" si="101"/>
        <v>0</v>
      </c>
      <c r="T91">
        <f t="shared" si="102"/>
        <v>0</v>
      </c>
      <c r="U91">
        <f t="shared" si="103"/>
        <v>0</v>
      </c>
      <c r="V91">
        <f t="shared" si="104"/>
        <v>0</v>
      </c>
      <c r="W91">
        <f t="shared" si="105"/>
        <v>0</v>
      </c>
      <c r="X91">
        <f t="shared" si="106"/>
        <v>0</v>
      </c>
      <c r="Y91">
        <f t="shared" si="107"/>
        <v>0</v>
      </c>
      <c r="AA91">
        <v>61045283</v>
      </c>
      <c r="AB91">
        <f t="shared" si="108"/>
        <v>12112.012000000001</v>
      </c>
      <c r="AC91">
        <f t="shared" si="109"/>
        <v>6536.64</v>
      </c>
      <c r="AD91">
        <f>ROUND(((((ET91*1.1))-((EU91*1.1)))+AE91),6)</f>
        <v>2206.6329999999998</v>
      </c>
      <c r="AE91">
        <f>ROUND(((EU91*1.1)),6)</f>
        <v>179.828</v>
      </c>
      <c r="AF91">
        <f>ROUND(((EV91*1.1)),6)</f>
        <v>3368.739</v>
      </c>
      <c r="AG91">
        <f t="shared" si="111"/>
        <v>0</v>
      </c>
      <c r="AH91">
        <f>((EW91*1.1))</f>
        <v>293.70000000000005</v>
      </c>
      <c r="AI91">
        <f>((EX91*1.1))</f>
        <v>0</v>
      </c>
      <c r="AJ91">
        <f t="shared" si="113"/>
        <v>0</v>
      </c>
      <c r="AK91">
        <v>11605.16</v>
      </c>
      <c r="AL91">
        <v>6536.64</v>
      </c>
      <c r="AM91">
        <v>2006.03</v>
      </c>
      <c r="AN91">
        <v>163.47999999999999</v>
      </c>
      <c r="AO91">
        <v>3062.49</v>
      </c>
      <c r="AP91">
        <v>0</v>
      </c>
      <c r="AQ91">
        <v>267</v>
      </c>
      <c r="AR91">
        <v>0</v>
      </c>
      <c r="AS91">
        <v>0</v>
      </c>
      <c r="AT91">
        <v>134</v>
      </c>
      <c r="AU91">
        <v>55</v>
      </c>
      <c r="AV91">
        <v>1.0469999999999999</v>
      </c>
      <c r="AW91">
        <v>1.002</v>
      </c>
      <c r="AZ91">
        <v>1</v>
      </c>
      <c r="BA91">
        <v>55.67</v>
      </c>
      <c r="BB91">
        <v>14.12</v>
      </c>
      <c r="BC91">
        <v>8.42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220</v>
      </c>
      <c r="BM91">
        <v>30</v>
      </c>
      <c r="BN91">
        <v>0</v>
      </c>
      <c r="BO91" t="s">
        <v>217</v>
      </c>
      <c r="BP91">
        <v>1</v>
      </c>
      <c r="BQ91">
        <v>30</v>
      </c>
      <c r="BR91">
        <v>0</v>
      </c>
      <c r="BS91">
        <v>55.67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134</v>
      </c>
      <c r="CA91">
        <v>55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546</v>
      </c>
      <c r="CO91">
        <v>0</v>
      </c>
      <c r="CP91">
        <f t="shared" si="114"/>
        <v>0</v>
      </c>
      <c r="CQ91">
        <f t="shared" si="115"/>
        <v>55148.56</v>
      </c>
      <c r="CR91">
        <f>(ROUND((ROUND((((ET91*1.1))*AV91*1),2)*BB91),2)+ROUND((ROUND(((AE91-((EU91*1.1)))*AV91*1),2)*BS91),2))</f>
        <v>32622</v>
      </c>
      <c r="CS91">
        <f t="shared" si="116"/>
        <v>10481.549999999999</v>
      </c>
      <c r="CT91">
        <f t="shared" si="117"/>
        <v>196351.99</v>
      </c>
      <c r="CU91">
        <f t="shared" si="118"/>
        <v>0</v>
      </c>
      <c r="CV91">
        <f t="shared" si="119"/>
        <v>307.50390000000004</v>
      </c>
      <c r="CW91">
        <f t="shared" si="120"/>
        <v>0</v>
      </c>
      <c r="CX91">
        <f t="shared" si="121"/>
        <v>0</v>
      </c>
      <c r="CY91">
        <f t="shared" si="122"/>
        <v>0</v>
      </c>
      <c r="CZ91">
        <f t="shared" si="123"/>
        <v>0</v>
      </c>
      <c r="DB91">
        <v>17</v>
      </c>
      <c r="DC91" t="s">
        <v>3</v>
      </c>
      <c r="DD91" t="s">
        <v>3</v>
      </c>
      <c r="DE91" t="s">
        <v>31</v>
      </c>
      <c r="DF91" t="s">
        <v>31</v>
      </c>
      <c r="DG91" t="s">
        <v>31</v>
      </c>
      <c r="DH91" t="s">
        <v>3</v>
      </c>
      <c r="DI91" t="s">
        <v>31</v>
      </c>
      <c r="DJ91" t="s">
        <v>31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219</v>
      </c>
      <c r="DW91" t="s">
        <v>219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60107465</v>
      </c>
      <c r="EF91">
        <v>30</v>
      </c>
      <c r="EG91" t="s">
        <v>24</v>
      </c>
      <c r="EH91">
        <v>0</v>
      </c>
      <c r="EI91" t="s">
        <v>3</v>
      </c>
      <c r="EJ91">
        <v>1</v>
      </c>
      <c r="EK91">
        <v>30</v>
      </c>
      <c r="EL91" t="s">
        <v>213</v>
      </c>
      <c r="EM91" t="s">
        <v>214</v>
      </c>
      <c r="EO91" t="s">
        <v>34</v>
      </c>
      <c r="EQ91">
        <v>0</v>
      </c>
      <c r="ER91">
        <v>11605.16</v>
      </c>
      <c r="ES91">
        <v>6536.64</v>
      </c>
      <c r="ET91">
        <v>2006.03</v>
      </c>
      <c r="EU91">
        <v>163.47999999999999</v>
      </c>
      <c r="EV91">
        <v>3062.49</v>
      </c>
      <c r="EW91">
        <v>267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134</v>
      </c>
      <c r="FY91">
        <v>55</v>
      </c>
      <c r="GA91" t="s">
        <v>3</v>
      </c>
      <c r="GD91">
        <v>1</v>
      </c>
      <c r="GF91">
        <v>-1891471576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124"/>
        <v>0</v>
      </c>
      <c r="GM91">
        <f t="shared" si="125"/>
        <v>0</v>
      </c>
      <c r="GN91">
        <f t="shared" si="126"/>
        <v>0</v>
      </c>
      <c r="GO91">
        <f t="shared" si="127"/>
        <v>0</v>
      </c>
      <c r="GP91">
        <f t="shared" si="128"/>
        <v>0</v>
      </c>
      <c r="GR91">
        <v>0</v>
      </c>
      <c r="GS91">
        <v>3</v>
      </c>
      <c r="GT91">
        <v>0</v>
      </c>
      <c r="GU91" t="s">
        <v>3</v>
      </c>
      <c r="GV91">
        <f t="shared" si="129"/>
        <v>0</v>
      </c>
      <c r="GW91">
        <v>1</v>
      </c>
      <c r="GX91">
        <f t="shared" si="130"/>
        <v>0</v>
      </c>
      <c r="HA91">
        <v>0</v>
      </c>
      <c r="HB91">
        <v>0</v>
      </c>
      <c r="HC91">
        <f t="shared" si="131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62</v>
      </c>
      <c r="E92" t="s">
        <v>221</v>
      </c>
      <c r="F92" t="s">
        <v>141</v>
      </c>
      <c r="G92" t="s">
        <v>142</v>
      </c>
      <c r="H92" t="s">
        <v>127</v>
      </c>
      <c r="I92">
        <f>I91*J92</f>
        <v>0</v>
      </c>
      <c r="J92">
        <v>162</v>
      </c>
      <c r="K92">
        <v>162</v>
      </c>
      <c r="O92">
        <f t="shared" si="98"/>
        <v>0</v>
      </c>
      <c r="P92">
        <f t="shared" si="99"/>
        <v>0</v>
      </c>
      <c r="Q92">
        <f>(ROUND((ROUND(((ET92)*AV92*I92),2)*BB92),2)+ROUND((ROUND(((AE92-(EU92))*AV92*I92),2)*BS92),2))</f>
        <v>0</v>
      </c>
      <c r="R92">
        <f t="shared" si="100"/>
        <v>0</v>
      </c>
      <c r="S92">
        <f t="shared" si="101"/>
        <v>0</v>
      </c>
      <c r="T92">
        <f t="shared" si="102"/>
        <v>0</v>
      </c>
      <c r="U92">
        <f t="shared" si="103"/>
        <v>0</v>
      </c>
      <c r="V92">
        <f t="shared" si="104"/>
        <v>0</v>
      </c>
      <c r="W92">
        <f t="shared" si="105"/>
        <v>0</v>
      </c>
      <c r="X92">
        <f t="shared" si="106"/>
        <v>0</v>
      </c>
      <c r="Y92">
        <f t="shared" si="107"/>
        <v>0</v>
      </c>
      <c r="AA92">
        <v>61045283</v>
      </c>
      <c r="AB92">
        <f t="shared" si="108"/>
        <v>501.63</v>
      </c>
      <c r="AC92">
        <f t="shared" si="109"/>
        <v>501.63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111"/>
        <v>0</v>
      </c>
      <c r="AH92">
        <f>(EW92)</f>
        <v>0</v>
      </c>
      <c r="AI92">
        <f>(EX92)</f>
        <v>0</v>
      </c>
      <c r="AJ92">
        <f t="shared" si="113"/>
        <v>0</v>
      </c>
      <c r="AK92">
        <v>501.63</v>
      </c>
      <c r="AL92">
        <v>501.63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134</v>
      </c>
      <c r="AU92">
        <v>55</v>
      </c>
      <c r="AV92">
        <v>1</v>
      </c>
      <c r="AW92">
        <v>1.002</v>
      </c>
      <c r="AZ92">
        <v>1</v>
      </c>
      <c r="BA92">
        <v>1</v>
      </c>
      <c r="BB92">
        <v>1</v>
      </c>
      <c r="BC92">
        <v>12.66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143</v>
      </c>
      <c r="BM92">
        <v>30</v>
      </c>
      <c r="BN92">
        <v>0</v>
      </c>
      <c r="BO92" t="s">
        <v>141</v>
      </c>
      <c r="BP92">
        <v>1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134</v>
      </c>
      <c r="CA92">
        <v>55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14"/>
        <v>0</v>
      </c>
      <c r="CQ92">
        <f t="shared" si="115"/>
        <v>6363.3</v>
      </c>
      <c r="CR92">
        <f>(ROUND((ROUND(((ET92)*AV92*1),2)*BB92),2)+ROUND((ROUND(((AE92-(EU92))*AV92*1),2)*BS92),2))</f>
        <v>0</v>
      </c>
      <c r="CS92">
        <f t="shared" si="116"/>
        <v>0</v>
      </c>
      <c r="CT92">
        <f t="shared" si="117"/>
        <v>0</v>
      </c>
      <c r="CU92">
        <f t="shared" si="118"/>
        <v>0</v>
      </c>
      <c r="CV92">
        <f t="shared" si="119"/>
        <v>0</v>
      </c>
      <c r="CW92">
        <f t="shared" si="120"/>
        <v>0</v>
      </c>
      <c r="CX92">
        <f t="shared" si="121"/>
        <v>0</v>
      </c>
      <c r="CY92">
        <f t="shared" si="122"/>
        <v>0</v>
      </c>
      <c r="CZ92">
        <f t="shared" si="123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1007</v>
      </c>
      <c r="DV92" t="s">
        <v>127</v>
      </c>
      <c r="DW92" t="s">
        <v>127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60107465</v>
      </c>
      <c r="EF92">
        <v>30</v>
      </c>
      <c r="EG92" t="s">
        <v>24</v>
      </c>
      <c r="EH92">
        <v>0</v>
      </c>
      <c r="EI92" t="s">
        <v>3</v>
      </c>
      <c r="EJ92">
        <v>1</v>
      </c>
      <c r="EK92">
        <v>30</v>
      </c>
      <c r="EL92" t="s">
        <v>213</v>
      </c>
      <c r="EM92" t="s">
        <v>214</v>
      </c>
      <c r="EO92" t="s">
        <v>3</v>
      </c>
      <c r="EQ92">
        <v>0</v>
      </c>
      <c r="ER92">
        <v>501.63</v>
      </c>
      <c r="ES92">
        <v>501.63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134</v>
      </c>
      <c r="FY92">
        <v>55</v>
      </c>
      <c r="GA92" t="s">
        <v>3</v>
      </c>
      <c r="GD92">
        <v>1</v>
      </c>
      <c r="GF92">
        <v>-2011481729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24"/>
        <v>0</v>
      </c>
      <c r="GM92">
        <f t="shared" si="125"/>
        <v>0</v>
      </c>
      <c r="GN92">
        <f t="shared" si="126"/>
        <v>0</v>
      </c>
      <c r="GO92">
        <f t="shared" si="127"/>
        <v>0</v>
      </c>
      <c r="GP92">
        <f t="shared" si="128"/>
        <v>0</v>
      </c>
      <c r="GR92">
        <v>0</v>
      </c>
      <c r="GS92">
        <v>3</v>
      </c>
      <c r="GT92">
        <v>0</v>
      </c>
      <c r="GU92" t="s">
        <v>3</v>
      </c>
      <c r="GV92">
        <f t="shared" si="129"/>
        <v>0</v>
      </c>
      <c r="GW92">
        <v>1</v>
      </c>
      <c r="GX92">
        <f t="shared" si="130"/>
        <v>0</v>
      </c>
      <c r="HA92">
        <v>0</v>
      </c>
      <c r="HB92">
        <v>0</v>
      </c>
      <c r="HC92">
        <f t="shared" si="131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ROW(SmtRes!A66)</f>
        <v>66</v>
      </c>
      <c r="D93">
        <f>ROW(EtalonRes!A66)</f>
        <v>66</v>
      </c>
      <c r="E93" t="s">
        <v>222</v>
      </c>
      <c r="F93" t="s">
        <v>223</v>
      </c>
      <c r="G93" t="s">
        <v>224</v>
      </c>
      <c r="H93" t="s">
        <v>219</v>
      </c>
      <c r="I93">
        <f>ROUND(I91,9)</f>
        <v>0</v>
      </c>
      <c r="J93">
        <v>0</v>
      </c>
      <c r="K93">
        <f>ROUND(I91,9)</f>
        <v>0</v>
      </c>
      <c r="O93">
        <f t="shared" si="98"/>
        <v>0</v>
      </c>
      <c r="P93">
        <f t="shared" si="99"/>
        <v>0</v>
      </c>
      <c r="Q93">
        <f>(ROUND((ROUND((((ET93*1.1))*AV93*I93),2)*BB93),2)+ROUND((ROUND(((AE93-((EU93*1.1)))*AV93*I93),2)*BS93),2))</f>
        <v>0</v>
      </c>
      <c r="R93">
        <f t="shared" si="100"/>
        <v>0</v>
      </c>
      <c r="S93">
        <f t="shared" si="101"/>
        <v>0</v>
      </c>
      <c r="T93">
        <f t="shared" si="102"/>
        <v>0</v>
      </c>
      <c r="U93">
        <f t="shared" si="103"/>
        <v>0</v>
      </c>
      <c r="V93">
        <f t="shared" si="104"/>
        <v>0</v>
      </c>
      <c r="W93">
        <f t="shared" si="105"/>
        <v>0</v>
      </c>
      <c r="X93">
        <f t="shared" si="106"/>
        <v>0</v>
      </c>
      <c r="Y93">
        <f t="shared" si="107"/>
        <v>0</v>
      </c>
      <c r="AA93">
        <v>61045283</v>
      </c>
      <c r="AB93">
        <f t="shared" si="108"/>
        <v>123.73</v>
      </c>
      <c r="AC93">
        <f t="shared" si="109"/>
        <v>58.5</v>
      </c>
      <c r="AD93">
        <f>ROUND(((((ET93*1.1))-((EU93*1.1)))+AE93),6)</f>
        <v>0</v>
      </c>
      <c r="AE93">
        <f>ROUND(((EU93*1.1)),6)</f>
        <v>0</v>
      </c>
      <c r="AF93">
        <f>ROUND(((EV93*1.1)),6)</f>
        <v>65.23</v>
      </c>
      <c r="AG93">
        <f t="shared" si="111"/>
        <v>0</v>
      </c>
      <c r="AH93">
        <f>((EW93*1.1))</f>
        <v>5.6870000000000003</v>
      </c>
      <c r="AI93">
        <f>((EX93*1.1))</f>
        <v>0</v>
      </c>
      <c r="AJ93">
        <f t="shared" si="113"/>
        <v>0</v>
      </c>
      <c r="AK93">
        <v>117.8</v>
      </c>
      <c r="AL93">
        <v>58.5</v>
      </c>
      <c r="AM93">
        <v>0</v>
      </c>
      <c r="AN93">
        <v>0</v>
      </c>
      <c r="AO93">
        <v>59.3</v>
      </c>
      <c r="AP93">
        <v>0</v>
      </c>
      <c r="AQ93">
        <v>5.17</v>
      </c>
      <c r="AR93">
        <v>0</v>
      </c>
      <c r="AS93">
        <v>0</v>
      </c>
      <c r="AT93">
        <v>134</v>
      </c>
      <c r="AU93">
        <v>55</v>
      </c>
      <c r="AV93">
        <v>1.0469999999999999</v>
      </c>
      <c r="AW93">
        <v>1.002</v>
      </c>
      <c r="AZ93">
        <v>1</v>
      </c>
      <c r="BA93">
        <v>55.67</v>
      </c>
      <c r="BB93">
        <v>1</v>
      </c>
      <c r="BC93">
        <v>3.65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225</v>
      </c>
      <c r="BM93">
        <v>30</v>
      </c>
      <c r="BN93">
        <v>0</v>
      </c>
      <c r="BO93" t="s">
        <v>223</v>
      </c>
      <c r="BP93">
        <v>1</v>
      </c>
      <c r="BQ93">
        <v>30</v>
      </c>
      <c r="BR93">
        <v>0</v>
      </c>
      <c r="BS93">
        <v>55.67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134</v>
      </c>
      <c r="CA93">
        <v>55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546</v>
      </c>
      <c r="CO93">
        <v>0</v>
      </c>
      <c r="CP93">
        <f t="shared" si="114"/>
        <v>0</v>
      </c>
      <c r="CQ93">
        <f t="shared" si="115"/>
        <v>213.96</v>
      </c>
      <c r="CR93">
        <f>(ROUND((ROUND((((ET93*1.1))*AV93*1),2)*BB93),2)+ROUND((ROUND(((AE93-((EU93*1.1)))*AV93*1),2)*BS93),2))</f>
        <v>0</v>
      </c>
      <c r="CS93">
        <f t="shared" si="116"/>
        <v>0</v>
      </c>
      <c r="CT93">
        <f t="shared" si="117"/>
        <v>3802.26</v>
      </c>
      <c r="CU93">
        <f t="shared" si="118"/>
        <v>0</v>
      </c>
      <c r="CV93">
        <f t="shared" si="119"/>
        <v>5.9542890000000002</v>
      </c>
      <c r="CW93">
        <f t="shared" si="120"/>
        <v>0</v>
      </c>
      <c r="CX93">
        <f t="shared" si="121"/>
        <v>0</v>
      </c>
      <c r="CY93">
        <f t="shared" si="122"/>
        <v>0</v>
      </c>
      <c r="CZ93">
        <f t="shared" si="123"/>
        <v>0</v>
      </c>
      <c r="DB93">
        <v>18</v>
      </c>
      <c r="DC93" t="s">
        <v>3</v>
      </c>
      <c r="DD93" t="s">
        <v>3</v>
      </c>
      <c r="DE93" t="s">
        <v>31</v>
      </c>
      <c r="DF93" t="s">
        <v>31</v>
      </c>
      <c r="DG93" t="s">
        <v>31</v>
      </c>
      <c r="DH93" t="s">
        <v>3</v>
      </c>
      <c r="DI93" t="s">
        <v>31</v>
      </c>
      <c r="DJ93" t="s">
        <v>31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219</v>
      </c>
      <c r="DW93" t="s">
        <v>219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60107465</v>
      </c>
      <c r="EF93">
        <v>30</v>
      </c>
      <c r="EG93" t="s">
        <v>24</v>
      </c>
      <c r="EH93">
        <v>0</v>
      </c>
      <c r="EI93" t="s">
        <v>3</v>
      </c>
      <c r="EJ93">
        <v>1</v>
      </c>
      <c r="EK93">
        <v>30</v>
      </c>
      <c r="EL93" t="s">
        <v>213</v>
      </c>
      <c r="EM93" t="s">
        <v>214</v>
      </c>
      <c r="EO93" t="s">
        <v>34</v>
      </c>
      <c r="EQ93">
        <v>0</v>
      </c>
      <c r="ER93">
        <v>117.8</v>
      </c>
      <c r="ES93">
        <v>58.5</v>
      </c>
      <c r="ET93">
        <v>0</v>
      </c>
      <c r="EU93">
        <v>0</v>
      </c>
      <c r="EV93">
        <v>59.3</v>
      </c>
      <c r="EW93">
        <v>5.17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134</v>
      </c>
      <c r="FY93">
        <v>55</v>
      </c>
      <c r="GA93" t="s">
        <v>3</v>
      </c>
      <c r="GD93">
        <v>1</v>
      </c>
      <c r="GF93">
        <v>232468071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24"/>
        <v>0</v>
      </c>
      <c r="GM93">
        <f t="shared" si="125"/>
        <v>0</v>
      </c>
      <c r="GN93">
        <f t="shared" si="126"/>
        <v>0</v>
      </c>
      <c r="GO93">
        <f t="shared" si="127"/>
        <v>0</v>
      </c>
      <c r="GP93">
        <f t="shared" si="128"/>
        <v>0</v>
      </c>
      <c r="GR93">
        <v>0</v>
      </c>
      <c r="GS93">
        <v>3</v>
      </c>
      <c r="GT93">
        <v>0</v>
      </c>
      <c r="GU93" t="s">
        <v>3</v>
      </c>
      <c r="GV93">
        <f t="shared" si="129"/>
        <v>0</v>
      </c>
      <c r="GW93">
        <v>1</v>
      </c>
      <c r="GX93">
        <f t="shared" si="130"/>
        <v>0</v>
      </c>
      <c r="HA93">
        <v>0</v>
      </c>
      <c r="HB93">
        <v>0</v>
      </c>
      <c r="HC93">
        <f t="shared" si="131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65</v>
      </c>
      <c r="E94" t="s">
        <v>226</v>
      </c>
      <c r="F94" t="s">
        <v>141</v>
      </c>
      <c r="G94" t="s">
        <v>142</v>
      </c>
      <c r="H94" t="s">
        <v>127</v>
      </c>
      <c r="I94">
        <f>I93*J94</f>
        <v>0</v>
      </c>
      <c r="J94">
        <v>10.199999999999999</v>
      </c>
      <c r="K94">
        <v>10.199999999999999</v>
      </c>
      <c r="O94">
        <f t="shared" si="98"/>
        <v>0</v>
      </c>
      <c r="P94">
        <f t="shared" si="99"/>
        <v>0</v>
      </c>
      <c r="Q94">
        <f>(ROUND((ROUND(((ET94)*AV94*I94),2)*BB94),2)+ROUND((ROUND(((AE94-(EU94))*AV94*I94),2)*BS94),2))</f>
        <v>0</v>
      </c>
      <c r="R94">
        <f t="shared" si="100"/>
        <v>0</v>
      </c>
      <c r="S94">
        <f t="shared" si="101"/>
        <v>0</v>
      </c>
      <c r="T94">
        <f t="shared" si="102"/>
        <v>0</v>
      </c>
      <c r="U94">
        <f t="shared" si="103"/>
        <v>0</v>
      </c>
      <c r="V94">
        <f t="shared" si="104"/>
        <v>0</v>
      </c>
      <c r="W94">
        <f t="shared" si="105"/>
        <v>0</v>
      </c>
      <c r="X94">
        <f t="shared" si="106"/>
        <v>0</v>
      </c>
      <c r="Y94">
        <f t="shared" si="107"/>
        <v>0</v>
      </c>
      <c r="AA94">
        <v>61045283</v>
      </c>
      <c r="AB94">
        <f t="shared" si="108"/>
        <v>501.63</v>
      </c>
      <c r="AC94">
        <f t="shared" si="109"/>
        <v>501.63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111"/>
        <v>0</v>
      </c>
      <c r="AH94">
        <f>(EW94)</f>
        <v>0</v>
      </c>
      <c r="AI94">
        <f>(EX94)</f>
        <v>0</v>
      </c>
      <c r="AJ94">
        <f t="shared" si="113"/>
        <v>0</v>
      </c>
      <c r="AK94">
        <v>501.63</v>
      </c>
      <c r="AL94">
        <v>501.63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134</v>
      </c>
      <c r="AU94">
        <v>55</v>
      </c>
      <c r="AV94">
        <v>1</v>
      </c>
      <c r="AW94">
        <v>1.002</v>
      </c>
      <c r="AZ94">
        <v>1</v>
      </c>
      <c r="BA94">
        <v>1</v>
      </c>
      <c r="BB94">
        <v>1</v>
      </c>
      <c r="BC94">
        <v>12.66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143</v>
      </c>
      <c r="BM94">
        <v>30</v>
      </c>
      <c r="BN94">
        <v>0</v>
      </c>
      <c r="BO94" t="s">
        <v>141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134</v>
      </c>
      <c r="CA94">
        <v>55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14"/>
        <v>0</v>
      </c>
      <c r="CQ94">
        <f t="shared" si="115"/>
        <v>6363.3</v>
      </c>
      <c r="CR94">
        <f>(ROUND((ROUND(((ET94)*AV94*1),2)*BB94),2)+ROUND((ROUND(((AE94-(EU94))*AV94*1),2)*BS94),2))</f>
        <v>0</v>
      </c>
      <c r="CS94">
        <f t="shared" si="116"/>
        <v>0</v>
      </c>
      <c r="CT94">
        <f t="shared" si="117"/>
        <v>0</v>
      </c>
      <c r="CU94">
        <f t="shared" si="118"/>
        <v>0</v>
      </c>
      <c r="CV94">
        <f t="shared" si="119"/>
        <v>0</v>
      </c>
      <c r="CW94">
        <f t="shared" si="120"/>
        <v>0</v>
      </c>
      <c r="CX94">
        <f t="shared" si="121"/>
        <v>0</v>
      </c>
      <c r="CY94">
        <f t="shared" si="122"/>
        <v>0</v>
      </c>
      <c r="CZ94">
        <f t="shared" si="123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1007</v>
      </c>
      <c r="DV94" t="s">
        <v>127</v>
      </c>
      <c r="DW94" t="s">
        <v>127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60107465</v>
      </c>
      <c r="EF94">
        <v>30</v>
      </c>
      <c r="EG94" t="s">
        <v>24</v>
      </c>
      <c r="EH94">
        <v>0</v>
      </c>
      <c r="EI94" t="s">
        <v>3</v>
      </c>
      <c r="EJ94">
        <v>1</v>
      </c>
      <c r="EK94">
        <v>30</v>
      </c>
      <c r="EL94" t="s">
        <v>213</v>
      </c>
      <c r="EM94" t="s">
        <v>214</v>
      </c>
      <c r="EO94" t="s">
        <v>3</v>
      </c>
      <c r="EQ94">
        <v>0</v>
      </c>
      <c r="ER94">
        <v>501.63</v>
      </c>
      <c r="ES94">
        <v>501.63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134</v>
      </c>
      <c r="FY94">
        <v>55</v>
      </c>
      <c r="GA94" t="s">
        <v>3</v>
      </c>
      <c r="GD94">
        <v>1</v>
      </c>
      <c r="GF94">
        <v>-2011481729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24"/>
        <v>0</v>
      </c>
      <c r="GM94">
        <f t="shared" si="125"/>
        <v>0</v>
      </c>
      <c r="GN94">
        <f t="shared" si="126"/>
        <v>0</v>
      </c>
      <c r="GO94">
        <f t="shared" si="127"/>
        <v>0</v>
      </c>
      <c r="GP94">
        <f t="shared" si="128"/>
        <v>0</v>
      </c>
      <c r="GR94">
        <v>0</v>
      </c>
      <c r="GS94">
        <v>3</v>
      </c>
      <c r="GT94">
        <v>0</v>
      </c>
      <c r="GU94" t="s">
        <v>3</v>
      </c>
      <c r="GV94">
        <f t="shared" si="129"/>
        <v>0</v>
      </c>
      <c r="GW94">
        <v>1</v>
      </c>
      <c r="GX94">
        <f t="shared" si="130"/>
        <v>0</v>
      </c>
      <c r="HA94">
        <v>0</v>
      </c>
      <c r="HB94">
        <v>0</v>
      </c>
      <c r="HC94">
        <f t="shared" si="131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ROW(SmtRes!A77)</f>
        <v>77</v>
      </c>
      <c r="D95">
        <f>ROW(EtalonRes!A77)</f>
        <v>77</v>
      </c>
      <c r="E95" t="s">
        <v>227</v>
      </c>
      <c r="F95" t="s">
        <v>228</v>
      </c>
      <c r="G95" t="s">
        <v>229</v>
      </c>
      <c r="H95" t="s">
        <v>230</v>
      </c>
      <c r="I95">
        <f>ROUND(I93*10,9)</f>
        <v>0</v>
      </c>
      <c r="J95">
        <v>0</v>
      </c>
      <c r="K95">
        <f>ROUND(I93*10,9)</f>
        <v>0</v>
      </c>
      <c r="O95">
        <f t="shared" si="98"/>
        <v>0</v>
      </c>
      <c r="P95">
        <f t="shared" si="99"/>
        <v>0</v>
      </c>
      <c r="Q95">
        <f>(ROUND((ROUND((((ET95*1.1))*AV95*I95),2)*BB95),2)+ROUND((ROUND(((AE95-((EU95*1.1)))*AV95*I95),2)*BS95),2))</f>
        <v>0</v>
      </c>
      <c r="R95">
        <f t="shared" si="100"/>
        <v>0</v>
      </c>
      <c r="S95">
        <f t="shared" si="101"/>
        <v>0</v>
      </c>
      <c r="T95">
        <f t="shared" si="102"/>
        <v>0</v>
      </c>
      <c r="U95">
        <f t="shared" si="103"/>
        <v>0</v>
      </c>
      <c r="V95">
        <f t="shared" si="104"/>
        <v>0</v>
      </c>
      <c r="W95">
        <f t="shared" si="105"/>
        <v>0</v>
      </c>
      <c r="X95">
        <f t="shared" si="106"/>
        <v>0</v>
      </c>
      <c r="Y95">
        <f t="shared" si="107"/>
        <v>0</v>
      </c>
      <c r="AA95">
        <v>61045283</v>
      </c>
      <c r="AB95">
        <f t="shared" si="108"/>
        <v>700.42200000000003</v>
      </c>
      <c r="AC95">
        <f t="shared" si="109"/>
        <v>57.45</v>
      </c>
      <c r="AD95">
        <f>ROUND(((((ET95*1.1))-((EU95*1.1)))+AE95),6)</f>
        <v>585.58500000000004</v>
      </c>
      <c r="AE95">
        <f>ROUND(((EU95*1.1)),6)</f>
        <v>51.216000000000001</v>
      </c>
      <c r="AF95">
        <f>ROUND(((EV95*1.1)),6)</f>
        <v>57.387</v>
      </c>
      <c r="AG95">
        <f t="shared" si="111"/>
        <v>0</v>
      </c>
      <c r="AH95">
        <f>((EW95*1.1))</f>
        <v>4.7190000000000003</v>
      </c>
      <c r="AI95">
        <f>((EX95*1.1))</f>
        <v>0</v>
      </c>
      <c r="AJ95">
        <f t="shared" si="113"/>
        <v>0</v>
      </c>
      <c r="AK95">
        <v>641.97</v>
      </c>
      <c r="AL95">
        <v>57.45</v>
      </c>
      <c r="AM95">
        <v>532.35</v>
      </c>
      <c r="AN95">
        <v>46.56</v>
      </c>
      <c r="AO95">
        <v>52.17</v>
      </c>
      <c r="AP95">
        <v>0</v>
      </c>
      <c r="AQ95">
        <v>4.29</v>
      </c>
      <c r="AR95">
        <v>0</v>
      </c>
      <c r="AS95">
        <v>0</v>
      </c>
      <c r="AT95">
        <v>134</v>
      </c>
      <c r="AU95">
        <v>55</v>
      </c>
      <c r="AV95">
        <v>1.0469999999999999</v>
      </c>
      <c r="AW95">
        <v>1</v>
      </c>
      <c r="AZ95">
        <v>1</v>
      </c>
      <c r="BA95">
        <v>55.67</v>
      </c>
      <c r="BB95">
        <v>14.61</v>
      </c>
      <c r="BC95">
        <v>15.96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231</v>
      </c>
      <c r="BM95">
        <v>30</v>
      </c>
      <c r="BN95">
        <v>0</v>
      </c>
      <c r="BO95" t="s">
        <v>228</v>
      </c>
      <c r="BP95">
        <v>1</v>
      </c>
      <c r="BQ95">
        <v>30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134</v>
      </c>
      <c r="CA95">
        <v>55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546</v>
      </c>
      <c r="CO95">
        <v>0</v>
      </c>
      <c r="CP95">
        <f t="shared" si="114"/>
        <v>0</v>
      </c>
      <c r="CQ95">
        <f t="shared" si="115"/>
        <v>916.9</v>
      </c>
      <c r="CR95">
        <f>(ROUND((ROUND((((ET95*1.1))*AV95*1),2)*BB95),2)+ROUND((ROUND(((AE95-((EU95*1.1)))*AV95*1),2)*BS95),2))</f>
        <v>8957.5400000000009</v>
      </c>
      <c r="CS95">
        <f t="shared" si="116"/>
        <v>2985.03</v>
      </c>
      <c r="CT95">
        <f t="shared" si="117"/>
        <v>3344.65</v>
      </c>
      <c r="CU95">
        <f t="shared" si="118"/>
        <v>0</v>
      </c>
      <c r="CV95">
        <f t="shared" si="119"/>
        <v>4.9407930000000002</v>
      </c>
      <c r="CW95">
        <f t="shared" si="120"/>
        <v>0</v>
      </c>
      <c r="CX95">
        <f t="shared" si="121"/>
        <v>0</v>
      </c>
      <c r="CY95">
        <f t="shared" si="122"/>
        <v>0</v>
      </c>
      <c r="CZ95">
        <f t="shared" si="123"/>
        <v>0</v>
      </c>
      <c r="DB95">
        <v>19</v>
      </c>
      <c r="DC95" t="s">
        <v>3</v>
      </c>
      <c r="DD95" t="s">
        <v>3</v>
      </c>
      <c r="DE95" t="s">
        <v>31</v>
      </c>
      <c r="DF95" t="s">
        <v>31</v>
      </c>
      <c r="DG95" t="s">
        <v>31</v>
      </c>
      <c r="DH95" t="s">
        <v>3</v>
      </c>
      <c r="DI95" t="s">
        <v>31</v>
      </c>
      <c r="DJ95" t="s">
        <v>31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230</v>
      </c>
      <c r="DW95" t="s">
        <v>230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60107465</v>
      </c>
      <c r="EF95">
        <v>30</v>
      </c>
      <c r="EG95" t="s">
        <v>24</v>
      </c>
      <c r="EH95">
        <v>0</v>
      </c>
      <c r="EI95" t="s">
        <v>3</v>
      </c>
      <c r="EJ95">
        <v>1</v>
      </c>
      <c r="EK95">
        <v>30</v>
      </c>
      <c r="EL95" t="s">
        <v>213</v>
      </c>
      <c r="EM95" t="s">
        <v>214</v>
      </c>
      <c r="EO95" t="s">
        <v>34</v>
      </c>
      <c r="EQ95">
        <v>0</v>
      </c>
      <c r="ER95">
        <v>641.97</v>
      </c>
      <c r="ES95">
        <v>57.45</v>
      </c>
      <c r="ET95">
        <v>532.35</v>
      </c>
      <c r="EU95">
        <v>46.56</v>
      </c>
      <c r="EV95">
        <v>52.17</v>
      </c>
      <c r="EW95">
        <v>4.29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134</v>
      </c>
      <c r="FY95">
        <v>55</v>
      </c>
      <c r="GA95" t="s">
        <v>3</v>
      </c>
      <c r="GD95">
        <v>1</v>
      </c>
      <c r="GF95">
        <v>1901463151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24"/>
        <v>0</v>
      </c>
      <c r="GM95">
        <f t="shared" si="125"/>
        <v>0</v>
      </c>
      <c r="GN95">
        <f t="shared" si="126"/>
        <v>0</v>
      </c>
      <c r="GO95">
        <f t="shared" si="127"/>
        <v>0</v>
      </c>
      <c r="GP95">
        <f t="shared" si="128"/>
        <v>0</v>
      </c>
      <c r="GR95">
        <v>0</v>
      </c>
      <c r="GS95">
        <v>3</v>
      </c>
      <c r="GT95">
        <v>0</v>
      </c>
      <c r="GU95" t="s">
        <v>3</v>
      </c>
      <c r="GV95">
        <f t="shared" si="129"/>
        <v>0</v>
      </c>
      <c r="GW95">
        <v>1</v>
      </c>
      <c r="GX95">
        <f t="shared" si="130"/>
        <v>0</v>
      </c>
      <c r="HA95">
        <v>0</v>
      </c>
      <c r="HB95">
        <v>0</v>
      </c>
      <c r="HC95">
        <f t="shared" si="131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77</v>
      </c>
      <c r="E96" t="s">
        <v>232</v>
      </c>
      <c r="F96" t="s">
        <v>233</v>
      </c>
      <c r="G96" t="s">
        <v>234</v>
      </c>
      <c r="H96" t="s">
        <v>235</v>
      </c>
      <c r="I96">
        <f>I95*J96</f>
        <v>0</v>
      </c>
      <c r="J96">
        <v>9.58</v>
      </c>
      <c r="K96">
        <v>9.58</v>
      </c>
      <c r="O96">
        <f t="shared" si="98"/>
        <v>0</v>
      </c>
      <c r="P96">
        <f t="shared" si="99"/>
        <v>0</v>
      </c>
      <c r="Q96">
        <f>(ROUND((ROUND(((ET96)*AV96*I96),2)*BB96),2)+ROUND((ROUND(((AE96-(EU96))*AV96*I96),2)*BS96),2))</f>
        <v>0</v>
      </c>
      <c r="R96">
        <f t="shared" si="100"/>
        <v>0</v>
      </c>
      <c r="S96">
        <f t="shared" si="101"/>
        <v>0</v>
      </c>
      <c r="T96">
        <f t="shared" si="102"/>
        <v>0</v>
      </c>
      <c r="U96">
        <f t="shared" si="103"/>
        <v>0</v>
      </c>
      <c r="V96">
        <f t="shared" si="104"/>
        <v>0</v>
      </c>
      <c r="W96">
        <f t="shared" si="105"/>
        <v>0</v>
      </c>
      <c r="X96">
        <f t="shared" si="106"/>
        <v>0</v>
      </c>
      <c r="Y96">
        <f t="shared" si="107"/>
        <v>0</v>
      </c>
      <c r="AA96">
        <v>61045283</v>
      </c>
      <c r="AB96">
        <f t="shared" si="108"/>
        <v>291.29000000000002</v>
      </c>
      <c r="AC96">
        <f t="shared" si="109"/>
        <v>291.29000000000002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111"/>
        <v>0</v>
      </c>
      <c r="AH96">
        <f>(EW96)</f>
        <v>0</v>
      </c>
      <c r="AI96">
        <f>(EX96)</f>
        <v>0</v>
      </c>
      <c r="AJ96">
        <f t="shared" si="113"/>
        <v>0</v>
      </c>
      <c r="AK96">
        <v>291.29000000000002</v>
      </c>
      <c r="AL96">
        <v>291.29000000000002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134</v>
      </c>
      <c r="AU96">
        <v>55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14.63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236</v>
      </c>
      <c r="BM96">
        <v>30</v>
      </c>
      <c r="BN96">
        <v>0</v>
      </c>
      <c r="BO96" t="s">
        <v>233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134</v>
      </c>
      <c r="CA96">
        <v>55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114"/>
        <v>0</v>
      </c>
      <c r="CQ96">
        <f t="shared" si="115"/>
        <v>4261.57</v>
      </c>
      <c r="CR96">
        <f>(ROUND((ROUND(((ET96)*AV96*1),2)*BB96),2)+ROUND((ROUND(((AE96-(EU96))*AV96*1),2)*BS96),2))</f>
        <v>0</v>
      </c>
      <c r="CS96">
        <f t="shared" si="116"/>
        <v>0</v>
      </c>
      <c r="CT96">
        <f t="shared" si="117"/>
        <v>0</v>
      </c>
      <c r="CU96">
        <f t="shared" si="118"/>
        <v>0</v>
      </c>
      <c r="CV96">
        <f t="shared" si="119"/>
        <v>0</v>
      </c>
      <c r="CW96">
        <f t="shared" si="120"/>
        <v>0</v>
      </c>
      <c r="CX96">
        <f t="shared" si="121"/>
        <v>0</v>
      </c>
      <c r="CY96">
        <f t="shared" si="122"/>
        <v>0</v>
      </c>
      <c r="CZ96">
        <f t="shared" si="123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235</v>
      </c>
      <c r="DW96" t="s">
        <v>235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60107465</v>
      </c>
      <c r="EF96">
        <v>30</v>
      </c>
      <c r="EG96" t="s">
        <v>24</v>
      </c>
      <c r="EH96">
        <v>0</v>
      </c>
      <c r="EI96" t="s">
        <v>3</v>
      </c>
      <c r="EJ96">
        <v>1</v>
      </c>
      <c r="EK96">
        <v>30</v>
      </c>
      <c r="EL96" t="s">
        <v>213</v>
      </c>
      <c r="EM96" t="s">
        <v>214</v>
      </c>
      <c r="EO96" t="s">
        <v>3</v>
      </c>
      <c r="EQ96">
        <v>0</v>
      </c>
      <c r="ER96">
        <v>291.29000000000002</v>
      </c>
      <c r="ES96">
        <v>291.29000000000002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134</v>
      </c>
      <c r="FY96">
        <v>55</v>
      </c>
      <c r="GA96" t="s">
        <v>3</v>
      </c>
      <c r="GD96">
        <v>1</v>
      </c>
      <c r="GF96">
        <v>-66602601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24"/>
        <v>0</v>
      </c>
      <c r="GM96">
        <f t="shared" si="125"/>
        <v>0</v>
      </c>
      <c r="GN96">
        <f t="shared" si="126"/>
        <v>0</v>
      </c>
      <c r="GO96">
        <f t="shared" si="127"/>
        <v>0</v>
      </c>
      <c r="GP96">
        <f t="shared" si="128"/>
        <v>0</v>
      </c>
      <c r="GR96">
        <v>0</v>
      </c>
      <c r="GS96">
        <v>3</v>
      </c>
      <c r="GT96">
        <v>0</v>
      </c>
      <c r="GU96" t="s">
        <v>3</v>
      </c>
      <c r="GV96">
        <f t="shared" si="129"/>
        <v>0</v>
      </c>
      <c r="GW96">
        <v>1</v>
      </c>
      <c r="GX96">
        <f t="shared" si="130"/>
        <v>0</v>
      </c>
      <c r="HA96">
        <v>0</v>
      </c>
      <c r="HB96">
        <v>0</v>
      </c>
      <c r="HC96">
        <f t="shared" si="131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ROW(SmtRes!A81)</f>
        <v>81</v>
      </c>
      <c r="D97">
        <f>ROW(EtalonRes!A81)</f>
        <v>81</v>
      </c>
      <c r="E97" t="s">
        <v>237</v>
      </c>
      <c r="F97" t="s">
        <v>238</v>
      </c>
      <c r="G97" t="s">
        <v>239</v>
      </c>
      <c r="H97" t="s">
        <v>230</v>
      </c>
      <c r="I97">
        <f>ROUND(I95,9)</f>
        <v>0</v>
      </c>
      <c r="J97">
        <v>0</v>
      </c>
      <c r="K97">
        <f>ROUND(I95,9)</f>
        <v>0</v>
      </c>
      <c r="O97">
        <f t="shared" si="98"/>
        <v>0</v>
      </c>
      <c r="P97">
        <f t="shared" si="99"/>
        <v>0</v>
      </c>
      <c r="Q97">
        <f>(ROUND((ROUND((((ET97*1.1*3))*AV97*I97),2)*BB97),2)+ROUND((ROUND(((AE97-((EU97*1.1*3)))*AV97*I97),2)*BS97),2))</f>
        <v>0</v>
      </c>
      <c r="R97">
        <f t="shared" si="100"/>
        <v>0</v>
      </c>
      <c r="S97">
        <f t="shared" si="101"/>
        <v>0</v>
      </c>
      <c r="T97">
        <f t="shared" si="102"/>
        <v>0</v>
      </c>
      <c r="U97">
        <f t="shared" si="103"/>
        <v>0</v>
      </c>
      <c r="V97">
        <f t="shared" si="104"/>
        <v>0</v>
      </c>
      <c r="W97">
        <f t="shared" si="105"/>
        <v>0</v>
      </c>
      <c r="X97">
        <f t="shared" si="106"/>
        <v>0</v>
      </c>
      <c r="Y97">
        <f t="shared" si="107"/>
        <v>0</v>
      </c>
      <c r="AA97">
        <v>61045283</v>
      </c>
      <c r="AB97">
        <f t="shared" si="108"/>
        <v>131.24100000000001</v>
      </c>
      <c r="AC97">
        <f t="shared" si="109"/>
        <v>0</v>
      </c>
      <c r="AD97">
        <f>ROUND(((((ET97*1.1*3))-((EU97*1.1*3)))+AE97),6)</f>
        <v>108.372</v>
      </c>
      <c r="AE97">
        <f>ROUND(((EU97*1.1*3)),6)</f>
        <v>7.194</v>
      </c>
      <c r="AF97">
        <f>ROUND(((EV97*1.1*3)),6)</f>
        <v>22.869</v>
      </c>
      <c r="AG97">
        <f t="shared" si="111"/>
        <v>0</v>
      </c>
      <c r="AH97">
        <f>((EW97*1.1*3))</f>
        <v>1.7490000000000001</v>
      </c>
      <c r="AI97">
        <f>((EX97*1.1*3))</f>
        <v>0</v>
      </c>
      <c r="AJ97">
        <f t="shared" si="113"/>
        <v>0</v>
      </c>
      <c r="AK97">
        <v>39.770000000000003</v>
      </c>
      <c r="AL97">
        <v>0</v>
      </c>
      <c r="AM97">
        <v>32.840000000000003</v>
      </c>
      <c r="AN97">
        <v>2.1800000000000002</v>
      </c>
      <c r="AO97">
        <v>6.93</v>
      </c>
      <c r="AP97">
        <v>0</v>
      </c>
      <c r="AQ97">
        <v>0.53</v>
      </c>
      <c r="AR97">
        <v>0</v>
      </c>
      <c r="AS97">
        <v>0</v>
      </c>
      <c r="AT97">
        <v>134</v>
      </c>
      <c r="AU97">
        <v>55</v>
      </c>
      <c r="AV97">
        <v>1.0469999999999999</v>
      </c>
      <c r="AW97">
        <v>1</v>
      </c>
      <c r="AZ97">
        <v>1</v>
      </c>
      <c r="BA97">
        <v>55.67</v>
      </c>
      <c r="BB97">
        <v>14.02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240</v>
      </c>
      <c r="BM97">
        <v>30</v>
      </c>
      <c r="BN97">
        <v>0</v>
      </c>
      <c r="BO97" t="s">
        <v>238</v>
      </c>
      <c r="BP97">
        <v>1</v>
      </c>
      <c r="BQ97">
        <v>30</v>
      </c>
      <c r="BR97">
        <v>0</v>
      </c>
      <c r="BS97">
        <v>55.67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134</v>
      </c>
      <c r="CA97">
        <v>55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546</v>
      </c>
      <c r="CO97">
        <v>0</v>
      </c>
      <c r="CP97">
        <f t="shared" si="114"/>
        <v>0</v>
      </c>
      <c r="CQ97">
        <f t="shared" si="115"/>
        <v>0</v>
      </c>
      <c r="CR97">
        <f>(ROUND((ROUND((((ET97*1.1*3))*AV97*1),2)*BB97),2)+ROUND((ROUND(((AE97-((EU97*1.1*3)))*AV97*1),2)*BS97),2))</f>
        <v>1590.85</v>
      </c>
      <c r="CS97">
        <f t="shared" si="116"/>
        <v>419.2</v>
      </c>
      <c r="CT97">
        <f t="shared" si="117"/>
        <v>1332.74</v>
      </c>
      <c r="CU97">
        <f t="shared" si="118"/>
        <v>0</v>
      </c>
      <c r="CV97">
        <f t="shared" si="119"/>
        <v>1.8312029999999999</v>
      </c>
      <c r="CW97">
        <f t="shared" si="120"/>
        <v>0</v>
      </c>
      <c r="CX97">
        <f t="shared" si="121"/>
        <v>0</v>
      </c>
      <c r="CY97">
        <f t="shared" si="122"/>
        <v>0</v>
      </c>
      <c r="CZ97">
        <f t="shared" si="123"/>
        <v>0</v>
      </c>
      <c r="DC97" t="s">
        <v>3</v>
      </c>
      <c r="DD97" t="s">
        <v>3</v>
      </c>
      <c r="DE97" t="s">
        <v>241</v>
      </c>
      <c r="DF97" t="s">
        <v>241</v>
      </c>
      <c r="DG97" t="s">
        <v>241</v>
      </c>
      <c r="DH97" t="s">
        <v>3</v>
      </c>
      <c r="DI97" t="s">
        <v>241</v>
      </c>
      <c r="DJ97" t="s">
        <v>241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230</v>
      </c>
      <c r="DW97" t="s">
        <v>230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60107465</v>
      </c>
      <c r="EF97">
        <v>30</v>
      </c>
      <c r="EG97" t="s">
        <v>24</v>
      </c>
      <c r="EH97">
        <v>0</v>
      </c>
      <c r="EI97" t="s">
        <v>3</v>
      </c>
      <c r="EJ97">
        <v>1</v>
      </c>
      <c r="EK97">
        <v>30</v>
      </c>
      <c r="EL97" t="s">
        <v>213</v>
      </c>
      <c r="EM97" t="s">
        <v>214</v>
      </c>
      <c r="EO97" t="s">
        <v>34</v>
      </c>
      <c r="EQ97">
        <v>0</v>
      </c>
      <c r="ER97">
        <v>39.770000000000003</v>
      </c>
      <c r="ES97">
        <v>0</v>
      </c>
      <c r="ET97">
        <v>32.840000000000003</v>
      </c>
      <c r="EU97">
        <v>2.1800000000000002</v>
      </c>
      <c r="EV97">
        <v>6.93</v>
      </c>
      <c r="EW97">
        <v>0.53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134</v>
      </c>
      <c r="FY97">
        <v>55</v>
      </c>
      <c r="GA97" t="s">
        <v>3</v>
      </c>
      <c r="GD97">
        <v>1</v>
      </c>
      <c r="GF97">
        <v>718675703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24"/>
        <v>0</v>
      </c>
      <c r="GM97">
        <f t="shared" si="125"/>
        <v>0</v>
      </c>
      <c r="GN97">
        <f t="shared" si="126"/>
        <v>0</v>
      </c>
      <c r="GO97">
        <f t="shared" si="127"/>
        <v>0</v>
      </c>
      <c r="GP97">
        <f t="shared" si="128"/>
        <v>0</v>
      </c>
      <c r="GR97">
        <v>0</v>
      </c>
      <c r="GS97">
        <v>3</v>
      </c>
      <c r="GT97">
        <v>0</v>
      </c>
      <c r="GU97" t="s">
        <v>3</v>
      </c>
      <c r="GV97">
        <f t="shared" si="129"/>
        <v>0</v>
      </c>
      <c r="GW97">
        <v>1</v>
      </c>
      <c r="GX97">
        <f t="shared" si="130"/>
        <v>0</v>
      </c>
      <c r="HA97">
        <v>0</v>
      </c>
      <c r="HB97">
        <v>0</v>
      </c>
      <c r="HC97">
        <f t="shared" si="131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81</v>
      </c>
      <c r="E98" t="s">
        <v>242</v>
      </c>
      <c r="F98" t="s">
        <v>233</v>
      </c>
      <c r="G98" t="s">
        <v>234</v>
      </c>
      <c r="H98" t="s">
        <v>235</v>
      </c>
      <c r="I98">
        <f>I97*J98</f>
        <v>0</v>
      </c>
      <c r="J98">
        <v>7.1999999999999993</v>
      </c>
      <c r="K98">
        <v>2.4</v>
      </c>
      <c r="O98">
        <f t="shared" si="98"/>
        <v>0</v>
      </c>
      <c r="P98">
        <f t="shared" si="99"/>
        <v>0</v>
      </c>
      <c r="Q98">
        <f>(ROUND((ROUND(((ET98)*AV98*I98),2)*BB98),2)+ROUND((ROUND(((AE98-(EU98))*AV98*I98),2)*BS98),2))</f>
        <v>0</v>
      </c>
      <c r="R98">
        <f t="shared" si="100"/>
        <v>0</v>
      </c>
      <c r="S98">
        <f t="shared" si="101"/>
        <v>0</v>
      </c>
      <c r="T98">
        <f t="shared" si="102"/>
        <v>0</v>
      </c>
      <c r="U98">
        <f t="shared" si="103"/>
        <v>0</v>
      </c>
      <c r="V98">
        <f t="shared" si="104"/>
        <v>0</v>
      </c>
      <c r="W98">
        <f t="shared" si="105"/>
        <v>0</v>
      </c>
      <c r="X98">
        <f t="shared" si="106"/>
        <v>0</v>
      </c>
      <c r="Y98">
        <f t="shared" si="107"/>
        <v>0</v>
      </c>
      <c r="AA98">
        <v>61045283</v>
      </c>
      <c r="AB98">
        <f t="shared" si="108"/>
        <v>291.29000000000002</v>
      </c>
      <c r="AC98">
        <f t="shared" si="109"/>
        <v>291.29000000000002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11"/>
        <v>0</v>
      </c>
      <c r="AH98">
        <f>(EW98)</f>
        <v>0</v>
      </c>
      <c r="AI98">
        <f>(EX98)</f>
        <v>0</v>
      </c>
      <c r="AJ98">
        <f t="shared" si="113"/>
        <v>0</v>
      </c>
      <c r="AK98">
        <v>291.29000000000002</v>
      </c>
      <c r="AL98">
        <v>291.29000000000002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134</v>
      </c>
      <c r="AU98">
        <v>55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14.63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236</v>
      </c>
      <c r="BM98">
        <v>30</v>
      </c>
      <c r="BN98">
        <v>0</v>
      </c>
      <c r="BO98" t="s">
        <v>233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134</v>
      </c>
      <c r="CA98">
        <v>55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546</v>
      </c>
      <c r="CO98">
        <v>0</v>
      </c>
      <c r="CP98">
        <f t="shared" si="114"/>
        <v>0</v>
      </c>
      <c r="CQ98">
        <f t="shared" si="115"/>
        <v>4261.57</v>
      </c>
      <c r="CR98">
        <f>(ROUND((ROUND(((ET98)*AV98*1),2)*BB98),2)+ROUND((ROUND(((AE98-(EU98))*AV98*1),2)*BS98),2))</f>
        <v>0</v>
      </c>
      <c r="CS98">
        <f t="shared" si="116"/>
        <v>0</v>
      </c>
      <c r="CT98">
        <f t="shared" si="117"/>
        <v>0</v>
      </c>
      <c r="CU98">
        <f t="shared" si="118"/>
        <v>0</v>
      </c>
      <c r="CV98">
        <f t="shared" si="119"/>
        <v>0</v>
      </c>
      <c r="CW98">
        <f t="shared" si="120"/>
        <v>0</v>
      </c>
      <c r="CX98">
        <f t="shared" si="121"/>
        <v>0</v>
      </c>
      <c r="CY98">
        <f t="shared" si="122"/>
        <v>0</v>
      </c>
      <c r="CZ98">
        <f t="shared" si="123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235</v>
      </c>
      <c r="DW98" t="s">
        <v>235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60107465</v>
      </c>
      <c r="EF98">
        <v>30</v>
      </c>
      <c r="EG98" t="s">
        <v>24</v>
      </c>
      <c r="EH98">
        <v>0</v>
      </c>
      <c r="EI98" t="s">
        <v>3</v>
      </c>
      <c r="EJ98">
        <v>1</v>
      </c>
      <c r="EK98">
        <v>30</v>
      </c>
      <c r="EL98" t="s">
        <v>213</v>
      </c>
      <c r="EM98" t="s">
        <v>214</v>
      </c>
      <c r="EO98" t="s">
        <v>34</v>
      </c>
      <c r="EQ98">
        <v>0</v>
      </c>
      <c r="ER98">
        <v>291.29000000000002</v>
      </c>
      <c r="ES98">
        <v>291.29000000000002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134</v>
      </c>
      <c r="FY98">
        <v>55</v>
      </c>
      <c r="GA98" t="s">
        <v>3</v>
      </c>
      <c r="GD98">
        <v>1</v>
      </c>
      <c r="GF98">
        <v>-66602601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24"/>
        <v>0</v>
      </c>
      <c r="GM98">
        <f t="shared" si="125"/>
        <v>0</v>
      </c>
      <c r="GN98">
        <f t="shared" si="126"/>
        <v>0</v>
      </c>
      <c r="GO98">
        <f t="shared" si="127"/>
        <v>0</v>
      </c>
      <c r="GP98">
        <f t="shared" si="128"/>
        <v>0</v>
      </c>
      <c r="GR98">
        <v>0</v>
      </c>
      <c r="GS98">
        <v>3</v>
      </c>
      <c r="GT98">
        <v>0</v>
      </c>
      <c r="GU98" t="s">
        <v>3</v>
      </c>
      <c r="GV98">
        <f t="shared" si="129"/>
        <v>0</v>
      </c>
      <c r="GW98">
        <v>1</v>
      </c>
      <c r="GX98">
        <f t="shared" si="130"/>
        <v>0</v>
      </c>
      <c r="HA98">
        <v>0</v>
      </c>
      <c r="HB98">
        <v>0</v>
      </c>
      <c r="HC98">
        <f t="shared" si="131"/>
        <v>0</v>
      </c>
      <c r="HE98" t="s">
        <v>3</v>
      </c>
      <c r="HF98" t="s">
        <v>3</v>
      </c>
      <c r="HM98" t="s">
        <v>243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ROW(SmtRes!A92)</f>
        <v>92</v>
      </c>
      <c r="D99">
        <f>ROW(EtalonRes!A92)</f>
        <v>92</v>
      </c>
      <c r="E99" t="s">
        <v>244</v>
      </c>
      <c r="F99" t="s">
        <v>228</v>
      </c>
      <c r="G99" t="s">
        <v>229</v>
      </c>
      <c r="H99" t="s">
        <v>230</v>
      </c>
      <c r="I99">
        <f>ROUND(I97,9)</f>
        <v>0</v>
      </c>
      <c r="J99">
        <v>0</v>
      </c>
      <c r="K99">
        <f>ROUND(I97,9)</f>
        <v>0</v>
      </c>
      <c r="O99">
        <f t="shared" si="98"/>
        <v>0</v>
      </c>
      <c r="P99">
        <f t="shared" si="99"/>
        <v>0</v>
      </c>
      <c r="Q99">
        <f>(ROUND((ROUND((((ET99*1.1))*AV99*I99),2)*BB99),2)+ROUND((ROUND(((AE99-((EU99*1.1)))*AV99*I99),2)*BS99),2))</f>
        <v>0</v>
      </c>
      <c r="R99">
        <f t="shared" si="100"/>
        <v>0</v>
      </c>
      <c r="S99">
        <f t="shared" si="101"/>
        <v>0</v>
      </c>
      <c r="T99">
        <f t="shared" si="102"/>
        <v>0</v>
      </c>
      <c r="U99">
        <f t="shared" si="103"/>
        <v>0</v>
      </c>
      <c r="V99">
        <f t="shared" si="104"/>
        <v>0</v>
      </c>
      <c r="W99">
        <f t="shared" si="105"/>
        <v>0</v>
      </c>
      <c r="X99">
        <f t="shared" si="106"/>
        <v>0</v>
      </c>
      <c r="Y99">
        <f t="shared" si="107"/>
        <v>0</v>
      </c>
      <c r="AA99">
        <v>61045283</v>
      </c>
      <c r="AB99">
        <f t="shared" si="108"/>
        <v>700.42200000000003</v>
      </c>
      <c r="AC99">
        <f>ROUND(((ES99*1)),6)</f>
        <v>57.45</v>
      </c>
      <c r="AD99">
        <f>ROUND(((((ET99*1.1))-((EU99*1.1)))+AE99),6)</f>
        <v>585.58500000000004</v>
      </c>
      <c r="AE99">
        <f>ROUND(((EU99*1.1)),6)</f>
        <v>51.216000000000001</v>
      </c>
      <c r="AF99">
        <f>ROUND(((EV99*1.1)),6)</f>
        <v>57.387</v>
      </c>
      <c r="AG99">
        <f t="shared" si="111"/>
        <v>0</v>
      </c>
      <c r="AH99">
        <f>((EW99*1.1))</f>
        <v>4.7190000000000003</v>
      </c>
      <c r="AI99">
        <f>((EX99*1.1))</f>
        <v>0</v>
      </c>
      <c r="AJ99">
        <f t="shared" si="113"/>
        <v>0</v>
      </c>
      <c r="AK99">
        <v>641.97</v>
      </c>
      <c r="AL99">
        <v>57.45</v>
      </c>
      <c r="AM99">
        <v>532.35</v>
      </c>
      <c r="AN99">
        <v>46.56</v>
      </c>
      <c r="AO99">
        <v>52.17</v>
      </c>
      <c r="AP99">
        <v>0</v>
      </c>
      <c r="AQ99">
        <v>4.29</v>
      </c>
      <c r="AR99">
        <v>0</v>
      </c>
      <c r="AS99">
        <v>0</v>
      </c>
      <c r="AT99">
        <v>134</v>
      </c>
      <c r="AU99">
        <v>55</v>
      </c>
      <c r="AV99">
        <v>1.0469999999999999</v>
      </c>
      <c r="AW99">
        <v>1</v>
      </c>
      <c r="AZ99">
        <v>1</v>
      </c>
      <c r="BA99">
        <v>55.67</v>
      </c>
      <c r="BB99">
        <v>14.61</v>
      </c>
      <c r="BC99">
        <v>15.96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231</v>
      </c>
      <c r="BM99">
        <v>30</v>
      </c>
      <c r="BN99">
        <v>0</v>
      </c>
      <c r="BO99" t="s">
        <v>228</v>
      </c>
      <c r="BP99">
        <v>1</v>
      </c>
      <c r="BQ99">
        <v>30</v>
      </c>
      <c r="BR99">
        <v>0</v>
      </c>
      <c r="BS99">
        <v>55.67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134</v>
      </c>
      <c r="CA99">
        <v>55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548</v>
      </c>
      <c r="CO99">
        <v>0</v>
      </c>
      <c r="CP99">
        <f t="shared" si="114"/>
        <v>0</v>
      </c>
      <c r="CQ99">
        <f t="shared" si="115"/>
        <v>916.9</v>
      </c>
      <c r="CR99">
        <f>(ROUND((ROUND((((ET99*1.1))*AV99*1),2)*BB99),2)+ROUND((ROUND(((AE99-((EU99*1.1)))*AV99*1),2)*BS99),2))</f>
        <v>8957.5400000000009</v>
      </c>
      <c r="CS99">
        <f t="shared" si="116"/>
        <v>2985.03</v>
      </c>
      <c r="CT99">
        <f t="shared" si="117"/>
        <v>3344.65</v>
      </c>
      <c r="CU99">
        <f t="shared" si="118"/>
        <v>0</v>
      </c>
      <c r="CV99">
        <f t="shared" si="119"/>
        <v>4.9407930000000002</v>
      </c>
      <c r="CW99">
        <f t="shared" si="120"/>
        <v>0</v>
      </c>
      <c r="CX99">
        <f t="shared" si="121"/>
        <v>0</v>
      </c>
      <c r="CY99">
        <f t="shared" si="122"/>
        <v>0</v>
      </c>
      <c r="CZ99">
        <f t="shared" si="123"/>
        <v>0</v>
      </c>
      <c r="DB99">
        <v>20</v>
      </c>
      <c r="DC99" t="s">
        <v>3</v>
      </c>
      <c r="DD99" t="s">
        <v>46</v>
      </c>
      <c r="DE99" t="s">
        <v>31</v>
      </c>
      <c r="DF99" t="s">
        <v>31</v>
      </c>
      <c r="DG99" t="s">
        <v>31</v>
      </c>
      <c r="DH99" t="s">
        <v>3</v>
      </c>
      <c r="DI99" t="s">
        <v>31</v>
      </c>
      <c r="DJ99" t="s">
        <v>31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230</v>
      </c>
      <c r="DW99" t="s">
        <v>230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60107465</v>
      </c>
      <c r="EF99">
        <v>30</v>
      </c>
      <c r="EG99" t="s">
        <v>24</v>
      </c>
      <c r="EH99">
        <v>0</v>
      </c>
      <c r="EI99" t="s">
        <v>3</v>
      </c>
      <c r="EJ99">
        <v>1</v>
      </c>
      <c r="EK99">
        <v>30</v>
      </c>
      <c r="EL99" t="s">
        <v>213</v>
      </c>
      <c r="EM99" t="s">
        <v>214</v>
      </c>
      <c r="EO99" t="s">
        <v>50</v>
      </c>
      <c r="EQ99">
        <v>0</v>
      </c>
      <c r="ER99">
        <v>641.97</v>
      </c>
      <c r="ES99">
        <v>57.45</v>
      </c>
      <c r="ET99">
        <v>532.35</v>
      </c>
      <c r="EU99">
        <v>46.56</v>
      </c>
      <c r="EV99">
        <v>52.17</v>
      </c>
      <c r="EW99">
        <v>4.29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134</v>
      </c>
      <c r="FY99">
        <v>55</v>
      </c>
      <c r="GA99" t="s">
        <v>3</v>
      </c>
      <c r="GD99">
        <v>1</v>
      </c>
      <c r="GF99">
        <v>1901463151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24"/>
        <v>0</v>
      </c>
      <c r="GM99">
        <f t="shared" si="125"/>
        <v>0</v>
      </c>
      <c r="GN99">
        <f t="shared" si="126"/>
        <v>0</v>
      </c>
      <c r="GO99">
        <f t="shared" si="127"/>
        <v>0</v>
      </c>
      <c r="GP99">
        <f t="shared" si="128"/>
        <v>0</v>
      </c>
      <c r="GR99">
        <v>0</v>
      </c>
      <c r="GS99">
        <v>3</v>
      </c>
      <c r="GT99">
        <v>0</v>
      </c>
      <c r="GU99" t="s">
        <v>3</v>
      </c>
      <c r="GV99">
        <f t="shared" si="129"/>
        <v>0</v>
      </c>
      <c r="GW99">
        <v>1</v>
      </c>
      <c r="GX99">
        <f t="shared" si="130"/>
        <v>0</v>
      </c>
      <c r="HA99">
        <v>0</v>
      </c>
      <c r="HB99">
        <v>0</v>
      </c>
      <c r="HC99">
        <f t="shared" si="131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92</v>
      </c>
      <c r="E100" t="s">
        <v>245</v>
      </c>
      <c r="F100" t="s">
        <v>233</v>
      </c>
      <c r="G100" t="s">
        <v>234</v>
      </c>
      <c r="H100" t="s">
        <v>235</v>
      </c>
      <c r="I100">
        <f>I99*J100</f>
        <v>0</v>
      </c>
      <c r="J100">
        <v>9.58</v>
      </c>
      <c r="K100">
        <v>9.58</v>
      </c>
      <c r="O100">
        <f t="shared" si="98"/>
        <v>0</v>
      </c>
      <c r="P100">
        <f t="shared" si="99"/>
        <v>0</v>
      </c>
      <c r="Q100">
        <f>(ROUND((ROUND(((ET100)*AV100*I100),2)*BB100),2)+ROUND((ROUND(((AE100-(EU100))*AV100*I100),2)*BS100),2))</f>
        <v>0</v>
      </c>
      <c r="R100">
        <f t="shared" si="100"/>
        <v>0</v>
      </c>
      <c r="S100">
        <f t="shared" si="101"/>
        <v>0</v>
      </c>
      <c r="T100">
        <f t="shared" si="102"/>
        <v>0</v>
      </c>
      <c r="U100">
        <f t="shared" si="103"/>
        <v>0</v>
      </c>
      <c r="V100">
        <f t="shared" si="104"/>
        <v>0</v>
      </c>
      <c r="W100">
        <f t="shared" si="105"/>
        <v>0</v>
      </c>
      <c r="X100">
        <f t="shared" si="106"/>
        <v>0</v>
      </c>
      <c r="Y100">
        <f t="shared" si="107"/>
        <v>0</v>
      </c>
      <c r="AA100">
        <v>61045283</v>
      </c>
      <c r="AB100">
        <f t="shared" si="108"/>
        <v>291.29000000000002</v>
      </c>
      <c r="AC100">
        <f>ROUND((ES100),6)</f>
        <v>291.29000000000002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111"/>
        <v>0</v>
      </c>
      <c r="AH100">
        <f>(EW100)</f>
        <v>0</v>
      </c>
      <c r="AI100">
        <f>(EX100)</f>
        <v>0</v>
      </c>
      <c r="AJ100">
        <f t="shared" si="113"/>
        <v>0</v>
      </c>
      <c r="AK100">
        <v>291.29000000000002</v>
      </c>
      <c r="AL100">
        <v>291.29000000000002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134</v>
      </c>
      <c r="AU100">
        <v>55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14.63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236</v>
      </c>
      <c r="BM100">
        <v>30</v>
      </c>
      <c r="BN100">
        <v>0</v>
      </c>
      <c r="BO100" t="s">
        <v>233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134</v>
      </c>
      <c r="CA100">
        <v>55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114"/>
        <v>0</v>
      </c>
      <c r="CQ100">
        <f t="shared" si="115"/>
        <v>4261.57</v>
      </c>
      <c r="CR100">
        <f>(ROUND((ROUND(((ET100)*AV100*1),2)*BB100),2)+ROUND((ROUND(((AE100-(EU100))*AV100*1),2)*BS100),2))</f>
        <v>0</v>
      </c>
      <c r="CS100">
        <f t="shared" si="116"/>
        <v>0</v>
      </c>
      <c r="CT100">
        <f t="shared" si="117"/>
        <v>0</v>
      </c>
      <c r="CU100">
        <f t="shared" si="118"/>
        <v>0</v>
      </c>
      <c r="CV100">
        <f t="shared" si="119"/>
        <v>0</v>
      </c>
      <c r="CW100">
        <f t="shared" si="120"/>
        <v>0</v>
      </c>
      <c r="CX100">
        <f t="shared" si="121"/>
        <v>0</v>
      </c>
      <c r="CY100">
        <f t="shared" si="122"/>
        <v>0</v>
      </c>
      <c r="CZ100">
        <f t="shared" si="12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235</v>
      </c>
      <c r="DW100" t="s">
        <v>235</v>
      </c>
      <c r="DX100">
        <v>1000</v>
      </c>
      <c r="DZ100" t="s">
        <v>3</v>
      </c>
      <c r="EA100" t="s">
        <v>3</v>
      </c>
      <c r="EB100" t="s">
        <v>3</v>
      </c>
      <c r="EC100" t="s">
        <v>3</v>
      </c>
      <c r="EE100">
        <v>60107465</v>
      </c>
      <c r="EF100">
        <v>30</v>
      </c>
      <c r="EG100" t="s">
        <v>24</v>
      </c>
      <c r="EH100">
        <v>0</v>
      </c>
      <c r="EI100" t="s">
        <v>3</v>
      </c>
      <c r="EJ100">
        <v>1</v>
      </c>
      <c r="EK100">
        <v>30</v>
      </c>
      <c r="EL100" t="s">
        <v>213</v>
      </c>
      <c r="EM100" t="s">
        <v>214</v>
      </c>
      <c r="EO100" t="s">
        <v>3</v>
      </c>
      <c r="EQ100">
        <v>0</v>
      </c>
      <c r="ER100">
        <v>291.29000000000002</v>
      </c>
      <c r="ES100">
        <v>291.29000000000002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134</v>
      </c>
      <c r="FY100">
        <v>55</v>
      </c>
      <c r="GA100" t="s">
        <v>3</v>
      </c>
      <c r="GD100">
        <v>1</v>
      </c>
      <c r="GF100">
        <v>-66602601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24"/>
        <v>0</v>
      </c>
      <c r="GM100">
        <f t="shared" si="125"/>
        <v>0</v>
      </c>
      <c r="GN100">
        <f t="shared" si="126"/>
        <v>0</v>
      </c>
      <c r="GO100">
        <f t="shared" si="127"/>
        <v>0</v>
      </c>
      <c r="GP100">
        <f t="shared" si="128"/>
        <v>0</v>
      </c>
      <c r="GR100">
        <v>0</v>
      </c>
      <c r="GS100">
        <v>3</v>
      </c>
      <c r="GT100">
        <v>0</v>
      </c>
      <c r="GU100" t="s">
        <v>3</v>
      </c>
      <c r="GV100">
        <f t="shared" si="129"/>
        <v>0</v>
      </c>
      <c r="GW100">
        <v>1</v>
      </c>
      <c r="GX100">
        <f t="shared" si="130"/>
        <v>0</v>
      </c>
      <c r="HA100">
        <v>0</v>
      </c>
      <c r="HB100">
        <v>0</v>
      </c>
      <c r="HC100">
        <f t="shared" si="131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ROW(SmtRes!A96)</f>
        <v>96</v>
      </c>
      <c r="D101">
        <f>ROW(EtalonRes!A96)</f>
        <v>96</v>
      </c>
      <c r="E101" t="s">
        <v>246</v>
      </c>
      <c r="F101" t="s">
        <v>238</v>
      </c>
      <c r="G101" t="s">
        <v>239</v>
      </c>
      <c r="H101" t="s">
        <v>230</v>
      </c>
      <c r="I101">
        <f>ROUND(I99,9)</f>
        <v>0</v>
      </c>
      <c r="J101">
        <v>0</v>
      </c>
      <c r="K101">
        <f>ROUND(I99,9)</f>
        <v>0</v>
      </c>
      <c r="O101">
        <f t="shared" si="98"/>
        <v>0</v>
      </c>
      <c r="P101">
        <f t="shared" si="99"/>
        <v>0</v>
      </c>
      <c r="Q101">
        <f>(ROUND((ROUND((((ET101*1.1*2))*AV101*I101),2)*BB101),2)+ROUND((ROUND(((AE101-((EU101*1.1*2)))*AV101*I101),2)*BS101),2))</f>
        <v>0</v>
      </c>
      <c r="R101">
        <f t="shared" si="100"/>
        <v>0</v>
      </c>
      <c r="S101">
        <f t="shared" si="101"/>
        <v>0</v>
      </c>
      <c r="T101">
        <f t="shared" si="102"/>
        <v>0</v>
      </c>
      <c r="U101">
        <f t="shared" si="103"/>
        <v>0</v>
      </c>
      <c r="V101">
        <f t="shared" si="104"/>
        <v>0</v>
      </c>
      <c r="W101">
        <f t="shared" si="105"/>
        <v>0</v>
      </c>
      <c r="X101">
        <f t="shared" si="106"/>
        <v>0</v>
      </c>
      <c r="Y101">
        <f t="shared" si="107"/>
        <v>0</v>
      </c>
      <c r="AA101">
        <v>61045283</v>
      </c>
      <c r="AB101">
        <f t="shared" si="108"/>
        <v>87.494</v>
      </c>
      <c r="AC101">
        <f>ROUND(((ES101*1)),6)</f>
        <v>0</v>
      </c>
      <c r="AD101">
        <f>ROUND(((((ET101*1.1*2))-((EU101*1.1*2)))+AE101),6)</f>
        <v>72.248000000000005</v>
      </c>
      <c r="AE101">
        <f>ROUND(((EU101*1.1*2)),6)</f>
        <v>4.7960000000000003</v>
      </c>
      <c r="AF101">
        <f>ROUND(((EV101*1.1*2)),6)</f>
        <v>15.246</v>
      </c>
      <c r="AG101">
        <f t="shared" si="111"/>
        <v>0</v>
      </c>
      <c r="AH101">
        <f>((EW101*1.1*2))</f>
        <v>1.1660000000000001</v>
      </c>
      <c r="AI101">
        <f>((EX101*1.1*2))</f>
        <v>0</v>
      </c>
      <c r="AJ101">
        <f t="shared" si="113"/>
        <v>0</v>
      </c>
      <c r="AK101">
        <v>39.770000000000003</v>
      </c>
      <c r="AL101">
        <v>0</v>
      </c>
      <c r="AM101">
        <v>32.840000000000003</v>
      </c>
      <c r="AN101">
        <v>2.1800000000000002</v>
      </c>
      <c r="AO101">
        <v>6.93</v>
      </c>
      <c r="AP101">
        <v>0</v>
      </c>
      <c r="AQ101">
        <v>0.53</v>
      </c>
      <c r="AR101">
        <v>0</v>
      </c>
      <c r="AS101">
        <v>0</v>
      </c>
      <c r="AT101">
        <v>134</v>
      </c>
      <c r="AU101">
        <v>55</v>
      </c>
      <c r="AV101">
        <v>1.0469999999999999</v>
      </c>
      <c r="AW101">
        <v>1</v>
      </c>
      <c r="AZ101">
        <v>1</v>
      </c>
      <c r="BA101">
        <v>55.67</v>
      </c>
      <c r="BB101">
        <v>14.02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240</v>
      </c>
      <c r="BM101">
        <v>30</v>
      </c>
      <c r="BN101">
        <v>0</v>
      </c>
      <c r="BO101" t="s">
        <v>238</v>
      </c>
      <c r="BP101">
        <v>1</v>
      </c>
      <c r="BQ101">
        <v>30</v>
      </c>
      <c r="BR101">
        <v>0</v>
      </c>
      <c r="BS101">
        <v>55.67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134</v>
      </c>
      <c r="CA101">
        <v>55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548</v>
      </c>
      <c r="CO101">
        <v>0</v>
      </c>
      <c r="CP101">
        <f t="shared" si="114"/>
        <v>0</v>
      </c>
      <c r="CQ101">
        <f t="shared" si="115"/>
        <v>0</v>
      </c>
      <c r="CR101">
        <f>(ROUND((ROUND((((ET101*1.1*2))*AV101*1),2)*BB101),2)+ROUND((ROUND(((AE101-((EU101*1.1*2)))*AV101*1),2)*BS101),2))</f>
        <v>1060.47</v>
      </c>
      <c r="CS101">
        <f t="shared" si="116"/>
        <v>279.45999999999998</v>
      </c>
      <c r="CT101">
        <f t="shared" si="117"/>
        <v>888.49</v>
      </c>
      <c r="CU101">
        <f t="shared" si="118"/>
        <v>0</v>
      </c>
      <c r="CV101">
        <f t="shared" si="119"/>
        <v>1.2208020000000002</v>
      </c>
      <c r="CW101">
        <f t="shared" si="120"/>
        <v>0</v>
      </c>
      <c r="CX101">
        <f t="shared" si="121"/>
        <v>0</v>
      </c>
      <c r="CY101">
        <f t="shared" si="122"/>
        <v>0</v>
      </c>
      <c r="CZ101">
        <f t="shared" si="123"/>
        <v>0</v>
      </c>
      <c r="DC101" t="s">
        <v>3</v>
      </c>
      <c r="DD101" t="s">
        <v>46</v>
      </c>
      <c r="DE101" t="s">
        <v>247</v>
      </c>
      <c r="DF101" t="s">
        <v>247</v>
      </c>
      <c r="DG101" t="s">
        <v>247</v>
      </c>
      <c r="DH101" t="s">
        <v>3</v>
      </c>
      <c r="DI101" t="s">
        <v>247</v>
      </c>
      <c r="DJ101" t="s">
        <v>247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230</v>
      </c>
      <c r="DW101" t="s">
        <v>230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60107465</v>
      </c>
      <c r="EF101">
        <v>30</v>
      </c>
      <c r="EG101" t="s">
        <v>24</v>
      </c>
      <c r="EH101">
        <v>0</v>
      </c>
      <c r="EI101" t="s">
        <v>3</v>
      </c>
      <c r="EJ101">
        <v>1</v>
      </c>
      <c r="EK101">
        <v>30</v>
      </c>
      <c r="EL101" t="s">
        <v>213</v>
      </c>
      <c r="EM101" t="s">
        <v>214</v>
      </c>
      <c r="EO101" t="s">
        <v>50</v>
      </c>
      <c r="EQ101">
        <v>0</v>
      </c>
      <c r="ER101">
        <v>39.770000000000003</v>
      </c>
      <c r="ES101">
        <v>0</v>
      </c>
      <c r="ET101">
        <v>32.840000000000003</v>
      </c>
      <c r="EU101">
        <v>2.1800000000000002</v>
      </c>
      <c r="EV101">
        <v>6.93</v>
      </c>
      <c r="EW101">
        <v>0.53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134</v>
      </c>
      <c r="FY101">
        <v>55</v>
      </c>
      <c r="GA101" t="s">
        <v>3</v>
      </c>
      <c r="GD101">
        <v>1</v>
      </c>
      <c r="GF101">
        <v>718675703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24"/>
        <v>0</v>
      </c>
      <c r="GM101">
        <f t="shared" si="125"/>
        <v>0</v>
      </c>
      <c r="GN101">
        <f t="shared" si="126"/>
        <v>0</v>
      </c>
      <c r="GO101">
        <f t="shared" si="127"/>
        <v>0</v>
      </c>
      <c r="GP101">
        <f t="shared" si="128"/>
        <v>0</v>
      </c>
      <c r="GR101">
        <v>0</v>
      </c>
      <c r="GS101">
        <v>3</v>
      </c>
      <c r="GT101">
        <v>0</v>
      </c>
      <c r="GU101" t="s">
        <v>3</v>
      </c>
      <c r="GV101">
        <f t="shared" si="129"/>
        <v>0</v>
      </c>
      <c r="GW101">
        <v>1</v>
      </c>
      <c r="GX101">
        <f t="shared" si="130"/>
        <v>0</v>
      </c>
      <c r="HA101">
        <v>0</v>
      </c>
      <c r="HB101">
        <v>0</v>
      </c>
      <c r="HC101">
        <f t="shared" si="131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96</v>
      </c>
      <c r="E102" t="s">
        <v>248</v>
      </c>
      <c r="F102" t="s">
        <v>233</v>
      </c>
      <c r="G102" t="s">
        <v>234</v>
      </c>
      <c r="H102" t="s">
        <v>235</v>
      </c>
      <c r="I102">
        <f>I101*J102</f>
        <v>0</v>
      </c>
      <c r="J102">
        <v>4.8</v>
      </c>
      <c r="K102">
        <v>2.4</v>
      </c>
      <c r="O102">
        <f t="shared" si="98"/>
        <v>0</v>
      </c>
      <c r="P102">
        <f t="shared" si="99"/>
        <v>0</v>
      </c>
      <c r="Q102">
        <f>(ROUND((ROUND(((ET102)*AV102*I102),2)*BB102),2)+ROUND((ROUND(((AE102-(EU102))*AV102*I102),2)*BS102),2))</f>
        <v>0</v>
      </c>
      <c r="R102">
        <f t="shared" si="100"/>
        <v>0</v>
      </c>
      <c r="S102">
        <f t="shared" si="101"/>
        <v>0</v>
      </c>
      <c r="T102">
        <f t="shared" si="102"/>
        <v>0</v>
      </c>
      <c r="U102">
        <f t="shared" si="103"/>
        <v>0</v>
      </c>
      <c r="V102">
        <f t="shared" si="104"/>
        <v>0</v>
      </c>
      <c r="W102">
        <f t="shared" si="105"/>
        <v>0</v>
      </c>
      <c r="X102">
        <f t="shared" si="106"/>
        <v>0</v>
      </c>
      <c r="Y102">
        <f t="shared" si="107"/>
        <v>0</v>
      </c>
      <c r="AA102">
        <v>61045283</v>
      </c>
      <c r="AB102">
        <f t="shared" si="108"/>
        <v>291.29000000000002</v>
      </c>
      <c r="AC102">
        <f>ROUND((ES102),6)</f>
        <v>291.29000000000002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111"/>
        <v>0</v>
      </c>
      <c r="AH102">
        <f>(EW102)</f>
        <v>0</v>
      </c>
      <c r="AI102">
        <f>(EX102)</f>
        <v>0</v>
      </c>
      <c r="AJ102">
        <f t="shared" si="113"/>
        <v>0</v>
      </c>
      <c r="AK102">
        <v>291.29000000000002</v>
      </c>
      <c r="AL102">
        <v>291.29000000000002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134</v>
      </c>
      <c r="AU102">
        <v>55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14.63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236</v>
      </c>
      <c r="BM102">
        <v>30</v>
      </c>
      <c r="BN102">
        <v>0</v>
      </c>
      <c r="BO102" t="s">
        <v>233</v>
      </c>
      <c r="BP102">
        <v>1</v>
      </c>
      <c r="BQ102">
        <v>30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134</v>
      </c>
      <c r="CA102">
        <v>55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548</v>
      </c>
      <c r="CO102">
        <v>0</v>
      </c>
      <c r="CP102">
        <f t="shared" si="114"/>
        <v>0</v>
      </c>
      <c r="CQ102">
        <f t="shared" si="115"/>
        <v>4261.57</v>
      </c>
      <c r="CR102">
        <f>(ROUND((ROUND(((ET102)*AV102*1),2)*BB102),2)+ROUND((ROUND(((AE102-(EU102))*AV102*1),2)*BS102),2))</f>
        <v>0</v>
      </c>
      <c r="CS102">
        <f t="shared" si="116"/>
        <v>0</v>
      </c>
      <c r="CT102">
        <f t="shared" si="117"/>
        <v>0</v>
      </c>
      <c r="CU102">
        <f t="shared" si="118"/>
        <v>0</v>
      </c>
      <c r="CV102">
        <f t="shared" si="119"/>
        <v>0</v>
      </c>
      <c r="CW102">
        <f t="shared" si="120"/>
        <v>0</v>
      </c>
      <c r="CX102">
        <f t="shared" si="121"/>
        <v>0</v>
      </c>
      <c r="CY102">
        <f t="shared" si="122"/>
        <v>0</v>
      </c>
      <c r="CZ102">
        <f t="shared" si="12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235</v>
      </c>
      <c r="DW102" t="s">
        <v>235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60107465</v>
      </c>
      <c r="EF102">
        <v>30</v>
      </c>
      <c r="EG102" t="s">
        <v>24</v>
      </c>
      <c r="EH102">
        <v>0</v>
      </c>
      <c r="EI102" t="s">
        <v>3</v>
      </c>
      <c r="EJ102">
        <v>1</v>
      </c>
      <c r="EK102">
        <v>30</v>
      </c>
      <c r="EL102" t="s">
        <v>213</v>
      </c>
      <c r="EM102" t="s">
        <v>214</v>
      </c>
      <c r="EO102" t="s">
        <v>50</v>
      </c>
      <c r="EQ102">
        <v>0</v>
      </c>
      <c r="ER102">
        <v>291.29000000000002</v>
      </c>
      <c r="ES102">
        <v>291.29000000000002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134</v>
      </c>
      <c r="FY102">
        <v>55</v>
      </c>
      <c r="GA102" t="s">
        <v>3</v>
      </c>
      <c r="GD102">
        <v>1</v>
      </c>
      <c r="GF102">
        <v>-66602601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24"/>
        <v>0</v>
      </c>
      <c r="GM102">
        <f t="shared" si="125"/>
        <v>0</v>
      </c>
      <c r="GN102">
        <f t="shared" si="126"/>
        <v>0</v>
      </c>
      <c r="GO102">
        <f t="shared" si="127"/>
        <v>0</v>
      </c>
      <c r="GP102">
        <f t="shared" si="128"/>
        <v>0</v>
      </c>
      <c r="GR102">
        <v>0</v>
      </c>
      <c r="GS102">
        <v>3</v>
      </c>
      <c r="GT102">
        <v>0</v>
      </c>
      <c r="GU102" t="s">
        <v>3</v>
      </c>
      <c r="GV102">
        <f t="shared" si="129"/>
        <v>0</v>
      </c>
      <c r="GW102">
        <v>1</v>
      </c>
      <c r="GX102">
        <f t="shared" si="130"/>
        <v>0</v>
      </c>
      <c r="HA102">
        <v>0</v>
      </c>
      <c r="HB102">
        <v>0</v>
      </c>
      <c r="HC102">
        <f t="shared" si="131"/>
        <v>0</v>
      </c>
      <c r="HE102" t="s">
        <v>3</v>
      </c>
      <c r="HF102" t="s">
        <v>3</v>
      </c>
      <c r="HM102" t="s">
        <v>249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ROW(SmtRes!A107)</f>
        <v>107</v>
      </c>
      <c r="D103">
        <f>ROW(EtalonRes!A107)</f>
        <v>107</v>
      </c>
      <c r="E103" t="s">
        <v>250</v>
      </c>
      <c r="F103" t="s">
        <v>228</v>
      </c>
      <c r="G103" t="s">
        <v>229</v>
      </c>
      <c r="H103" t="s">
        <v>230</v>
      </c>
      <c r="I103">
        <v>0</v>
      </c>
      <c r="J103">
        <v>0</v>
      </c>
      <c r="K103">
        <v>0</v>
      </c>
      <c r="O103">
        <f t="shared" si="98"/>
        <v>0</v>
      </c>
      <c r="P103">
        <f t="shared" si="99"/>
        <v>0</v>
      </c>
      <c r="Q103">
        <f>(ROUND((ROUND((((ET103*1.1))*AV103*I103),2)*BB103),2)+ROUND((ROUND(((AE103-((EU103*1.1)))*AV103*I103),2)*BS103),2))</f>
        <v>0</v>
      </c>
      <c r="R103">
        <f t="shared" si="100"/>
        <v>0</v>
      </c>
      <c r="S103">
        <f t="shared" si="101"/>
        <v>0</v>
      </c>
      <c r="T103">
        <f t="shared" si="102"/>
        <v>0</v>
      </c>
      <c r="U103">
        <f t="shared" si="103"/>
        <v>0</v>
      </c>
      <c r="V103">
        <f t="shared" si="104"/>
        <v>0</v>
      </c>
      <c r="W103">
        <f t="shared" si="105"/>
        <v>0</v>
      </c>
      <c r="X103">
        <f t="shared" si="106"/>
        <v>0</v>
      </c>
      <c r="Y103">
        <f t="shared" si="107"/>
        <v>0</v>
      </c>
      <c r="AA103">
        <v>61045283</v>
      </c>
      <c r="AB103">
        <f t="shared" si="108"/>
        <v>700.42200000000003</v>
      </c>
      <c r="AC103">
        <f>ROUND(((ES103*1)),6)</f>
        <v>57.45</v>
      </c>
      <c r="AD103">
        <f>ROUND(((((ET103*1.1))-((EU103*1.1)))+AE103),6)</f>
        <v>585.58500000000004</v>
      </c>
      <c r="AE103">
        <f>ROUND(((EU103*1.1)),6)</f>
        <v>51.216000000000001</v>
      </c>
      <c r="AF103">
        <f>ROUND(((EV103*1.1)),6)</f>
        <v>57.387</v>
      </c>
      <c r="AG103">
        <f t="shared" si="111"/>
        <v>0</v>
      </c>
      <c r="AH103">
        <f>((EW103*1.1))</f>
        <v>4.7190000000000003</v>
      </c>
      <c r="AI103">
        <f>((EX103*1.1))</f>
        <v>0</v>
      </c>
      <c r="AJ103">
        <f t="shared" si="113"/>
        <v>0</v>
      </c>
      <c r="AK103">
        <v>641.97</v>
      </c>
      <c r="AL103">
        <v>57.45</v>
      </c>
      <c r="AM103">
        <v>532.35</v>
      </c>
      <c r="AN103">
        <v>46.56</v>
      </c>
      <c r="AO103">
        <v>52.17</v>
      </c>
      <c r="AP103">
        <v>0</v>
      </c>
      <c r="AQ103">
        <v>4.29</v>
      </c>
      <c r="AR103">
        <v>0</v>
      </c>
      <c r="AS103">
        <v>0</v>
      </c>
      <c r="AT103">
        <v>134</v>
      </c>
      <c r="AU103">
        <v>55</v>
      </c>
      <c r="AV103">
        <v>1.0469999999999999</v>
      </c>
      <c r="AW103">
        <v>1</v>
      </c>
      <c r="AZ103">
        <v>1</v>
      </c>
      <c r="BA103">
        <v>55.67</v>
      </c>
      <c r="BB103">
        <v>14.61</v>
      </c>
      <c r="BC103">
        <v>15.96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231</v>
      </c>
      <c r="BM103">
        <v>30</v>
      </c>
      <c r="BN103">
        <v>0</v>
      </c>
      <c r="BO103" t="s">
        <v>228</v>
      </c>
      <c r="BP103">
        <v>1</v>
      </c>
      <c r="BQ103">
        <v>30</v>
      </c>
      <c r="BR103">
        <v>0</v>
      </c>
      <c r="BS103">
        <v>55.67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134</v>
      </c>
      <c r="CA103">
        <v>55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548</v>
      </c>
      <c r="CO103">
        <v>0</v>
      </c>
      <c r="CP103">
        <f t="shared" si="114"/>
        <v>0</v>
      </c>
      <c r="CQ103">
        <f t="shared" si="115"/>
        <v>916.9</v>
      </c>
      <c r="CR103">
        <f>(ROUND((ROUND((((ET103*1.1))*AV103*1),2)*BB103),2)+ROUND((ROUND(((AE103-((EU103*1.1)))*AV103*1),2)*BS103),2))</f>
        <v>8957.5400000000009</v>
      </c>
      <c r="CS103">
        <f t="shared" si="116"/>
        <v>2985.03</v>
      </c>
      <c r="CT103">
        <f t="shared" si="117"/>
        <v>3344.65</v>
      </c>
      <c r="CU103">
        <f t="shared" si="118"/>
        <v>0</v>
      </c>
      <c r="CV103">
        <f t="shared" si="119"/>
        <v>4.9407930000000002</v>
      </c>
      <c r="CW103">
        <f t="shared" si="120"/>
        <v>0</v>
      </c>
      <c r="CX103">
        <f t="shared" si="121"/>
        <v>0</v>
      </c>
      <c r="CY103">
        <f t="shared" si="122"/>
        <v>0</v>
      </c>
      <c r="CZ103">
        <f t="shared" si="123"/>
        <v>0</v>
      </c>
      <c r="DB103">
        <v>21</v>
      </c>
      <c r="DC103" t="s">
        <v>3</v>
      </c>
      <c r="DD103" t="s">
        <v>46</v>
      </c>
      <c r="DE103" t="s">
        <v>31</v>
      </c>
      <c r="DF103" t="s">
        <v>31</v>
      </c>
      <c r="DG103" t="s">
        <v>31</v>
      </c>
      <c r="DH103" t="s">
        <v>3</v>
      </c>
      <c r="DI103" t="s">
        <v>31</v>
      </c>
      <c r="DJ103" t="s">
        <v>31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230</v>
      </c>
      <c r="DW103" t="s">
        <v>230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60107465</v>
      </c>
      <c r="EF103">
        <v>30</v>
      </c>
      <c r="EG103" t="s">
        <v>24</v>
      </c>
      <c r="EH103">
        <v>0</v>
      </c>
      <c r="EI103" t="s">
        <v>3</v>
      </c>
      <c r="EJ103">
        <v>1</v>
      </c>
      <c r="EK103">
        <v>30</v>
      </c>
      <c r="EL103" t="s">
        <v>213</v>
      </c>
      <c r="EM103" t="s">
        <v>214</v>
      </c>
      <c r="EO103" t="s">
        <v>50</v>
      </c>
      <c r="EQ103">
        <v>0</v>
      </c>
      <c r="ER103">
        <v>641.97</v>
      </c>
      <c r="ES103">
        <v>57.45</v>
      </c>
      <c r="ET103">
        <v>532.35</v>
      </c>
      <c r="EU103">
        <v>46.56</v>
      </c>
      <c r="EV103">
        <v>52.17</v>
      </c>
      <c r="EW103">
        <v>4.29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134</v>
      </c>
      <c r="FY103">
        <v>55</v>
      </c>
      <c r="GA103" t="s">
        <v>3</v>
      </c>
      <c r="GD103">
        <v>1</v>
      </c>
      <c r="GF103">
        <v>1901463151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24"/>
        <v>0</v>
      </c>
      <c r="GM103">
        <f t="shared" si="125"/>
        <v>0</v>
      </c>
      <c r="GN103">
        <f t="shared" si="126"/>
        <v>0</v>
      </c>
      <c r="GO103">
        <f t="shared" si="127"/>
        <v>0</v>
      </c>
      <c r="GP103">
        <f t="shared" si="128"/>
        <v>0</v>
      </c>
      <c r="GR103">
        <v>0</v>
      </c>
      <c r="GS103">
        <v>3</v>
      </c>
      <c r="GT103">
        <v>0</v>
      </c>
      <c r="GU103" t="s">
        <v>3</v>
      </c>
      <c r="GV103">
        <f t="shared" si="129"/>
        <v>0</v>
      </c>
      <c r="GW103">
        <v>1</v>
      </c>
      <c r="GX103">
        <f t="shared" si="130"/>
        <v>0</v>
      </c>
      <c r="HA103">
        <v>0</v>
      </c>
      <c r="HB103">
        <v>0</v>
      </c>
      <c r="HC103">
        <f t="shared" si="131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107</v>
      </c>
      <c r="E104" t="s">
        <v>251</v>
      </c>
      <c r="F104" t="s">
        <v>252</v>
      </c>
      <c r="G104" t="s">
        <v>253</v>
      </c>
      <c r="H104" t="s">
        <v>235</v>
      </c>
      <c r="I104">
        <f>I103*J104</f>
        <v>0</v>
      </c>
      <c r="J104">
        <v>9.66</v>
      </c>
      <c r="K104">
        <v>9.66</v>
      </c>
      <c r="O104">
        <f t="shared" si="98"/>
        <v>0</v>
      </c>
      <c r="P104">
        <f t="shared" si="99"/>
        <v>0</v>
      </c>
      <c r="Q104">
        <f>(ROUND((ROUND(((ET104)*AV104*I104),2)*BB104),2)+ROUND((ROUND(((AE104-(EU104))*AV104*I104),2)*BS104),2))</f>
        <v>0</v>
      </c>
      <c r="R104">
        <f t="shared" si="100"/>
        <v>0</v>
      </c>
      <c r="S104">
        <f t="shared" si="101"/>
        <v>0</v>
      </c>
      <c r="T104">
        <f t="shared" si="102"/>
        <v>0</v>
      </c>
      <c r="U104">
        <f t="shared" si="103"/>
        <v>0</v>
      </c>
      <c r="V104">
        <f t="shared" si="104"/>
        <v>0</v>
      </c>
      <c r="W104">
        <f t="shared" si="105"/>
        <v>0</v>
      </c>
      <c r="X104">
        <f t="shared" si="106"/>
        <v>0</v>
      </c>
      <c r="Y104">
        <f t="shared" si="107"/>
        <v>0</v>
      </c>
      <c r="AA104">
        <v>61045283</v>
      </c>
      <c r="AB104">
        <f t="shared" si="108"/>
        <v>302.19</v>
      </c>
      <c r="AC104">
        <f>ROUND((ES104),6)</f>
        <v>302.19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111"/>
        <v>0</v>
      </c>
      <c r="AH104">
        <f>(EW104)</f>
        <v>0</v>
      </c>
      <c r="AI104">
        <f>(EX104)</f>
        <v>0</v>
      </c>
      <c r="AJ104">
        <f t="shared" si="113"/>
        <v>0</v>
      </c>
      <c r="AK104">
        <v>302.19</v>
      </c>
      <c r="AL104">
        <v>302.19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134</v>
      </c>
      <c r="AU104">
        <v>55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14.55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254</v>
      </c>
      <c r="BM104">
        <v>30</v>
      </c>
      <c r="BN104">
        <v>0</v>
      </c>
      <c r="BO104" t="s">
        <v>252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134</v>
      </c>
      <c r="CA104">
        <v>55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14"/>
        <v>0</v>
      </c>
      <c r="CQ104">
        <f t="shared" si="115"/>
        <v>4396.8599999999997</v>
      </c>
      <c r="CR104">
        <f>(ROUND((ROUND(((ET104)*AV104*1),2)*BB104),2)+ROUND((ROUND(((AE104-(EU104))*AV104*1),2)*BS104),2))</f>
        <v>0</v>
      </c>
      <c r="CS104">
        <f t="shared" si="116"/>
        <v>0</v>
      </c>
      <c r="CT104">
        <f t="shared" si="117"/>
        <v>0</v>
      </c>
      <c r="CU104">
        <f t="shared" si="118"/>
        <v>0</v>
      </c>
      <c r="CV104">
        <f t="shared" si="119"/>
        <v>0</v>
      </c>
      <c r="CW104">
        <f t="shared" si="120"/>
        <v>0</v>
      </c>
      <c r="CX104">
        <f t="shared" si="121"/>
        <v>0</v>
      </c>
      <c r="CY104">
        <f t="shared" si="122"/>
        <v>0</v>
      </c>
      <c r="CZ104">
        <f t="shared" si="123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235</v>
      </c>
      <c r="DW104" t="s">
        <v>235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60107465</v>
      </c>
      <c r="EF104">
        <v>30</v>
      </c>
      <c r="EG104" t="s">
        <v>24</v>
      </c>
      <c r="EH104">
        <v>0</v>
      </c>
      <c r="EI104" t="s">
        <v>3</v>
      </c>
      <c r="EJ104">
        <v>1</v>
      </c>
      <c r="EK104">
        <v>30</v>
      </c>
      <c r="EL104" t="s">
        <v>213</v>
      </c>
      <c r="EM104" t="s">
        <v>214</v>
      </c>
      <c r="EO104" t="s">
        <v>3</v>
      </c>
      <c r="EQ104">
        <v>0</v>
      </c>
      <c r="ER104">
        <v>302.19</v>
      </c>
      <c r="ES104">
        <v>302.19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134</v>
      </c>
      <c r="FY104">
        <v>55</v>
      </c>
      <c r="GA104" t="s">
        <v>3</v>
      </c>
      <c r="GD104">
        <v>1</v>
      </c>
      <c r="GF104">
        <v>1623193322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24"/>
        <v>0</v>
      </c>
      <c r="GM104">
        <f t="shared" si="125"/>
        <v>0</v>
      </c>
      <c r="GN104">
        <f t="shared" si="126"/>
        <v>0</v>
      </c>
      <c r="GO104">
        <f t="shared" si="127"/>
        <v>0</v>
      </c>
      <c r="GP104">
        <f t="shared" si="128"/>
        <v>0</v>
      </c>
      <c r="GR104">
        <v>0</v>
      </c>
      <c r="GS104">
        <v>3</v>
      </c>
      <c r="GT104">
        <v>0</v>
      </c>
      <c r="GU104" t="s">
        <v>3</v>
      </c>
      <c r="GV104">
        <f t="shared" si="129"/>
        <v>0</v>
      </c>
      <c r="GW104">
        <v>1</v>
      </c>
      <c r="GX104">
        <f t="shared" si="130"/>
        <v>0</v>
      </c>
      <c r="HA104">
        <v>0</v>
      </c>
      <c r="HB104">
        <v>0</v>
      </c>
      <c r="HC104">
        <f t="shared" si="131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19</v>
      </c>
      <c r="B105">
        <v>1</v>
      </c>
      <c r="F105" t="s">
        <v>3</v>
      </c>
      <c r="G105" t="s">
        <v>255</v>
      </c>
      <c r="H105" t="s">
        <v>3</v>
      </c>
      <c r="AA105">
        <v>1</v>
      </c>
      <c r="IK105">
        <v>0</v>
      </c>
    </row>
    <row r="106" spans="1:245" x14ac:dyDescent="0.2">
      <c r="A106">
        <v>17</v>
      </c>
      <c r="B106">
        <v>1</v>
      </c>
      <c r="E106" t="s">
        <v>256</v>
      </c>
      <c r="F106" t="s">
        <v>257</v>
      </c>
      <c r="G106" t="s">
        <v>258</v>
      </c>
      <c r="H106" t="s">
        <v>259</v>
      </c>
      <c r="I106">
        <f>ROUND(0*0.75/100,9)</f>
        <v>0</v>
      </c>
      <c r="J106">
        <v>0</v>
      </c>
      <c r="K106">
        <f>ROUND(0*0.75/100,9)</f>
        <v>0</v>
      </c>
      <c r="O106">
        <f t="shared" ref="O106:O113" si="132">ROUND(CP106,2)</f>
        <v>0</v>
      </c>
      <c r="P106">
        <f t="shared" ref="P106:P113" si="133">ROUND(CQ106*I106,2)</f>
        <v>0</v>
      </c>
      <c r="Q106">
        <f t="shared" ref="Q106:Q113" si="134">ROUND(CR106*I106,2)</f>
        <v>0</v>
      </c>
      <c r="R106">
        <f t="shared" ref="R106:R113" si="135">ROUND(CS106*I106,2)</f>
        <v>0</v>
      </c>
      <c r="S106">
        <f t="shared" ref="S106:S113" si="136">ROUND(CT106*I106,2)</f>
        <v>0</v>
      </c>
      <c r="T106">
        <f t="shared" ref="T106:T113" si="137">ROUND(CU106*I106,2)</f>
        <v>0</v>
      </c>
      <c r="U106">
        <f t="shared" ref="U106:U113" si="138">CV106*I106</f>
        <v>0</v>
      </c>
      <c r="V106">
        <f t="shared" ref="V106:V113" si="139">CW106*I106</f>
        <v>0</v>
      </c>
      <c r="W106">
        <f t="shared" ref="W106:W113" si="140">ROUND(CX106*I106,2)</f>
        <v>0</v>
      </c>
      <c r="X106">
        <f t="shared" ref="X106:Y113" si="141">ROUND(CY106,2)</f>
        <v>0</v>
      </c>
      <c r="Y106">
        <f t="shared" si="141"/>
        <v>0</v>
      </c>
      <c r="AA106">
        <v>61045283</v>
      </c>
      <c r="AB106">
        <f t="shared" ref="AB106:AB113" si="142">ROUND((AC106+AD106+AF106),6)</f>
        <v>312.15800000000002</v>
      </c>
      <c r="AC106">
        <f t="shared" ref="AC106:AC113" si="143">ROUND((ES106),6)</f>
        <v>0</v>
      </c>
      <c r="AD106">
        <f>ROUND(((ET106*1.1)),6)</f>
        <v>5.5</v>
      </c>
      <c r="AE106">
        <f>ROUND(((EU106*1.1)),6)</f>
        <v>0.69299999999999995</v>
      </c>
      <c r="AF106">
        <f>ROUND(((EV106*1.1)),6)</f>
        <v>306.65800000000002</v>
      </c>
      <c r="AG106">
        <f t="shared" ref="AG106:AG113" si="144">ROUND((AP106),6)</f>
        <v>0</v>
      </c>
      <c r="AH106">
        <f>((EW106*1.1))</f>
        <v>29.458000000000002</v>
      </c>
      <c r="AI106">
        <f>((EX106*1.1))</f>
        <v>0</v>
      </c>
      <c r="AJ106">
        <f t="shared" ref="AJ106:AJ113" si="145">(AS106)</f>
        <v>0</v>
      </c>
      <c r="AK106">
        <v>283.77999999999997</v>
      </c>
      <c r="AL106">
        <v>0</v>
      </c>
      <c r="AM106">
        <v>5</v>
      </c>
      <c r="AN106">
        <v>0.63</v>
      </c>
      <c r="AO106">
        <v>278.77999999999997</v>
      </c>
      <c r="AP106">
        <v>0</v>
      </c>
      <c r="AQ106">
        <v>26.78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55.67</v>
      </c>
      <c r="BB106">
        <v>15.92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0</v>
      </c>
      <c r="BJ106" t="s">
        <v>260</v>
      </c>
      <c r="BM106">
        <v>295</v>
      </c>
      <c r="BN106">
        <v>0</v>
      </c>
      <c r="BO106" t="s">
        <v>257</v>
      </c>
      <c r="BP106">
        <v>1</v>
      </c>
      <c r="BQ106">
        <v>0</v>
      </c>
      <c r="BR106">
        <v>0</v>
      </c>
      <c r="BS106">
        <v>55.67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549</v>
      </c>
      <c r="CO106">
        <v>0</v>
      </c>
      <c r="CP106">
        <f t="shared" ref="CP106:CP113" si="146">(P106+Q106+S106)</f>
        <v>0</v>
      </c>
      <c r="CQ106">
        <f t="shared" ref="CQ106:CQ113" si="147">AC106*BC106</f>
        <v>0</v>
      </c>
      <c r="CR106">
        <f t="shared" ref="CR106:CR113" si="148">AD106*BB106</f>
        <v>87.56</v>
      </c>
      <c r="CS106">
        <f t="shared" ref="CS106:CS113" si="149">AE106*BS106</f>
        <v>38.57931</v>
      </c>
      <c r="CT106">
        <f t="shared" ref="CT106:CT113" si="150">AF106*BA106</f>
        <v>17071.650860000002</v>
      </c>
      <c r="CU106">
        <f t="shared" ref="CU106:CX113" si="151">AG106</f>
        <v>0</v>
      </c>
      <c r="CV106">
        <f t="shared" si="151"/>
        <v>29.458000000000002</v>
      </c>
      <c r="CW106">
        <f t="shared" si="151"/>
        <v>0</v>
      </c>
      <c r="CX106">
        <f t="shared" si="151"/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74</v>
      </c>
      <c r="DF106" t="s">
        <v>74</v>
      </c>
      <c r="DG106" t="s">
        <v>74</v>
      </c>
      <c r="DH106" t="s">
        <v>3</v>
      </c>
      <c r="DI106" t="s">
        <v>74</v>
      </c>
      <c r="DJ106" t="s">
        <v>74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259</v>
      </c>
      <c r="DW106" t="s">
        <v>259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0</v>
      </c>
      <c r="EF106">
        <v>0</v>
      </c>
      <c r="EG106" t="s">
        <v>3</v>
      </c>
      <c r="EH106">
        <v>0</v>
      </c>
      <c r="EI106" t="s">
        <v>3</v>
      </c>
      <c r="EJ106">
        <v>0</v>
      </c>
      <c r="EK106">
        <v>295</v>
      </c>
      <c r="EL106" t="s">
        <v>3</v>
      </c>
      <c r="EM106" t="s">
        <v>3</v>
      </c>
      <c r="EO106" t="s">
        <v>34</v>
      </c>
      <c r="EQ106">
        <v>0</v>
      </c>
      <c r="ER106">
        <v>283.77999999999997</v>
      </c>
      <c r="ES106">
        <v>0</v>
      </c>
      <c r="ET106">
        <v>5</v>
      </c>
      <c r="EU106">
        <v>0.63</v>
      </c>
      <c r="EV106">
        <v>278.77999999999997</v>
      </c>
      <c r="EW106">
        <v>26.78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-882549684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ref="GL106:GL113" si="152">ROUND(IF(AND(BH106=3,BI106=3,FS106&lt;&gt;0),P106,0),2)</f>
        <v>0</v>
      </c>
      <c r="GM106">
        <f t="shared" ref="GM106:GM113" si="153">ROUND(O106+X106+Y106,2)+GX106</f>
        <v>0</v>
      </c>
      <c r="GN106">
        <f t="shared" ref="GN106:GN113" si="154">IF(OR(BI106=0,BI106=1),GM106-GX106,0)</f>
        <v>0</v>
      </c>
      <c r="GO106">
        <f t="shared" ref="GO106:GO113" si="155">IF(BI106=2,GM106-GX106,0)</f>
        <v>0</v>
      </c>
      <c r="GP106">
        <f t="shared" ref="GP106:GP113" si="156">IF(BI106=4,GM106-GX106,0)</f>
        <v>0</v>
      </c>
      <c r="GR106">
        <v>0</v>
      </c>
      <c r="GS106">
        <v>0</v>
      </c>
      <c r="GT106">
        <v>0</v>
      </c>
      <c r="GU106" t="s">
        <v>3</v>
      </c>
      <c r="GV106">
        <f t="shared" ref="GV106:GV113" si="157">ROUND((GT106),6)</f>
        <v>0</v>
      </c>
      <c r="GW106">
        <v>1</v>
      </c>
      <c r="GX106">
        <f t="shared" ref="GX106:GX113" si="158">ROUND(HC106*I106,2)</f>
        <v>0</v>
      </c>
      <c r="HA106">
        <v>0</v>
      </c>
      <c r="HB106">
        <v>0</v>
      </c>
      <c r="HC106">
        <f t="shared" ref="HC106:HC113" si="159"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E107" t="s">
        <v>261</v>
      </c>
      <c r="F107" t="s">
        <v>262</v>
      </c>
      <c r="G107" t="s">
        <v>263</v>
      </c>
      <c r="H107" t="s">
        <v>127</v>
      </c>
      <c r="I107">
        <f>I106*J107</f>
        <v>0</v>
      </c>
      <c r="J107">
        <v>15</v>
      </c>
      <c r="K107">
        <v>15</v>
      </c>
      <c r="O107">
        <f t="shared" si="132"/>
        <v>0</v>
      </c>
      <c r="P107">
        <f t="shared" si="133"/>
        <v>0</v>
      </c>
      <c r="Q107">
        <f t="shared" si="134"/>
        <v>0</v>
      </c>
      <c r="R107">
        <f t="shared" si="135"/>
        <v>0</v>
      </c>
      <c r="S107">
        <f t="shared" si="136"/>
        <v>0</v>
      </c>
      <c r="T107">
        <f t="shared" si="137"/>
        <v>0</v>
      </c>
      <c r="U107">
        <f t="shared" si="138"/>
        <v>0</v>
      </c>
      <c r="V107">
        <f t="shared" si="139"/>
        <v>0</v>
      </c>
      <c r="W107">
        <f t="shared" si="140"/>
        <v>0</v>
      </c>
      <c r="X107">
        <f t="shared" si="141"/>
        <v>0</v>
      </c>
      <c r="Y107">
        <f t="shared" si="141"/>
        <v>0</v>
      </c>
      <c r="AA107">
        <v>61045283</v>
      </c>
      <c r="AB107">
        <f t="shared" si="142"/>
        <v>146.84</v>
      </c>
      <c r="AC107">
        <f t="shared" si="143"/>
        <v>146.84</v>
      </c>
      <c r="AD107">
        <f>ROUND((ET107),6)</f>
        <v>0</v>
      </c>
      <c r="AE107">
        <f>ROUND((EU107),6)</f>
        <v>0</v>
      </c>
      <c r="AF107">
        <f>ROUND((EV107),6)</f>
        <v>0</v>
      </c>
      <c r="AG107">
        <f t="shared" si="144"/>
        <v>0</v>
      </c>
      <c r="AH107">
        <f>(EW107)</f>
        <v>0</v>
      </c>
      <c r="AI107">
        <f>(EX107)</f>
        <v>0</v>
      </c>
      <c r="AJ107">
        <f t="shared" si="145"/>
        <v>0</v>
      </c>
      <c r="AK107">
        <v>146.84</v>
      </c>
      <c r="AL107">
        <v>146.84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7.34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0</v>
      </c>
      <c r="BJ107" t="s">
        <v>264</v>
      </c>
      <c r="BM107">
        <v>295</v>
      </c>
      <c r="BN107">
        <v>0</v>
      </c>
      <c r="BO107" t="s">
        <v>262</v>
      </c>
      <c r="BP107">
        <v>1</v>
      </c>
      <c r="BQ107">
        <v>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46"/>
        <v>0</v>
      </c>
      <c r="CQ107">
        <f t="shared" si="147"/>
        <v>1077.8055999999999</v>
      </c>
      <c r="CR107">
        <f t="shared" si="148"/>
        <v>0</v>
      </c>
      <c r="CS107">
        <f t="shared" si="149"/>
        <v>0</v>
      </c>
      <c r="CT107">
        <f t="shared" si="150"/>
        <v>0</v>
      </c>
      <c r="CU107">
        <f t="shared" si="151"/>
        <v>0</v>
      </c>
      <c r="CV107">
        <f t="shared" si="151"/>
        <v>0</v>
      </c>
      <c r="CW107">
        <f t="shared" si="151"/>
        <v>0</v>
      </c>
      <c r="CX107">
        <f t="shared" si="151"/>
        <v>0</v>
      </c>
      <c r="CY107">
        <f>0</f>
        <v>0</v>
      </c>
      <c r="CZ107">
        <f>0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127</v>
      </c>
      <c r="DW107" t="s">
        <v>127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0</v>
      </c>
      <c r="EF107">
        <v>0</v>
      </c>
      <c r="EG107" t="s">
        <v>3</v>
      </c>
      <c r="EH107">
        <v>0</v>
      </c>
      <c r="EI107" t="s">
        <v>3</v>
      </c>
      <c r="EJ107">
        <v>0</v>
      </c>
      <c r="EK107">
        <v>295</v>
      </c>
      <c r="EL107" t="s">
        <v>3</v>
      </c>
      <c r="EM107" t="s">
        <v>3</v>
      </c>
      <c r="EO107" t="s">
        <v>3</v>
      </c>
      <c r="EQ107">
        <v>0</v>
      </c>
      <c r="ER107">
        <v>146.84</v>
      </c>
      <c r="ES107">
        <v>146.84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92320855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52"/>
        <v>0</v>
      </c>
      <c r="GM107">
        <f t="shared" si="153"/>
        <v>0</v>
      </c>
      <c r="GN107">
        <f t="shared" si="154"/>
        <v>0</v>
      </c>
      <c r="GO107">
        <f t="shared" si="155"/>
        <v>0</v>
      </c>
      <c r="GP107">
        <f t="shared" si="156"/>
        <v>0</v>
      </c>
      <c r="GR107">
        <v>0</v>
      </c>
      <c r="GS107">
        <v>0</v>
      </c>
      <c r="GT107">
        <v>0</v>
      </c>
      <c r="GU107" t="s">
        <v>3</v>
      </c>
      <c r="GV107">
        <f t="shared" si="157"/>
        <v>0</v>
      </c>
      <c r="GW107">
        <v>1</v>
      </c>
      <c r="GX107">
        <f t="shared" si="158"/>
        <v>0</v>
      </c>
      <c r="HA107">
        <v>0</v>
      </c>
      <c r="HB107">
        <v>0</v>
      </c>
      <c r="HC107">
        <f t="shared" si="159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E108" t="s">
        <v>265</v>
      </c>
      <c r="F108" t="s">
        <v>266</v>
      </c>
      <c r="G108" t="s">
        <v>267</v>
      </c>
      <c r="H108" t="s">
        <v>259</v>
      </c>
      <c r="I108">
        <f>ROUND(I106/3,9)</f>
        <v>0</v>
      </c>
      <c r="J108">
        <v>0</v>
      </c>
      <c r="K108">
        <f>ROUND(I106/3,9)</f>
        <v>0</v>
      </c>
      <c r="O108">
        <f t="shared" si="132"/>
        <v>0</v>
      </c>
      <c r="P108">
        <f t="shared" si="133"/>
        <v>0</v>
      </c>
      <c r="Q108">
        <f t="shared" si="134"/>
        <v>0</v>
      </c>
      <c r="R108">
        <f t="shared" si="135"/>
        <v>0</v>
      </c>
      <c r="S108">
        <f t="shared" si="136"/>
        <v>0</v>
      </c>
      <c r="T108">
        <f t="shared" si="137"/>
        <v>0</v>
      </c>
      <c r="U108">
        <f t="shared" si="138"/>
        <v>0</v>
      </c>
      <c r="V108">
        <f t="shared" si="139"/>
        <v>0</v>
      </c>
      <c r="W108">
        <f t="shared" si="140"/>
        <v>0</v>
      </c>
      <c r="X108">
        <f t="shared" si="141"/>
        <v>0</v>
      </c>
      <c r="Y108">
        <f t="shared" si="141"/>
        <v>0</v>
      </c>
      <c r="AA108">
        <v>61045283</v>
      </c>
      <c r="AB108">
        <f t="shared" si="142"/>
        <v>458.04</v>
      </c>
      <c r="AC108">
        <f t="shared" si="143"/>
        <v>0</v>
      </c>
      <c r="AD108">
        <f>ROUND(((ET108*1.1)),6)</f>
        <v>0</v>
      </c>
      <c r="AE108">
        <f>ROUND(((EU108*1.1)),6)</f>
        <v>0</v>
      </c>
      <c r="AF108">
        <f>ROUND(((EV108*1.1)),6)</f>
        <v>458.04</v>
      </c>
      <c r="AG108">
        <f t="shared" si="144"/>
        <v>0</v>
      </c>
      <c r="AH108">
        <f>((EW108*1.1))</f>
        <v>44</v>
      </c>
      <c r="AI108">
        <f>((EX108*1.1))</f>
        <v>0</v>
      </c>
      <c r="AJ108">
        <f t="shared" si="145"/>
        <v>0</v>
      </c>
      <c r="AK108">
        <v>416.4</v>
      </c>
      <c r="AL108">
        <v>0</v>
      </c>
      <c r="AM108">
        <v>0</v>
      </c>
      <c r="AN108">
        <v>0</v>
      </c>
      <c r="AO108">
        <v>416.4</v>
      </c>
      <c r="AP108">
        <v>0</v>
      </c>
      <c r="AQ108">
        <v>40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55.67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0</v>
      </c>
      <c r="BJ108" t="s">
        <v>268</v>
      </c>
      <c r="BM108">
        <v>295</v>
      </c>
      <c r="BN108">
        <v>0</v>
      </c>
      <c r="BO108" t="s">
        <v>266</v>
      </c>
      <c r="BP108">
        <v>1</v>
      </c>
      <c r="BQ108">
        <v>0</v>
      </c>
      <c r="BR108">
        <v>0</v>
      </c>
      <c r="BS108">
        <v>55.67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549</v>
      </c>
      <c r="CO108">
        <v>0</v>
      </c>
      <c r="CP108">
        <f t="shared" si="146"/>
        <v>0</v>
      </c>
      <c r="CQ108">
        <f t="shared" si="147"/>
        <v>0</v>
      </c>
      <c r="CR108">
        <f t="shared" si="148"/>
        <v>0</v>
      </c>
      <c r="CS108">
        <f t="shared" si="149"/>
        <v>0</v>
      </c>
      <c r="CT108">
        <f t="shared" si="150"/>
        <v>25499.086800000001</v>
      </c>
      <c r="CU108">
        <f t="shared" si="151"/>
        <v>0</v>
      </c>
      <c r="CV108">
        <f t="shared" si="151"/>
        <v>44</v>
      </c>
      <c r="CW108">
        <f t="shared" si="151"/>
        <v>0</v>
      </c>
      <c r="CX108">
        <f t="shared" si="151"/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74</v>
      </c>
      <c r="DF108" t="s">
        <v>74</v>
      </c>
      <c r="DG108" t="s">
        <v>74</v>
      </c>
      <c r="DH108" t="s">
        <v>3</v>
      </c>
      <c r="DI108" t="s">
        <v>74</v>
      </c>
      <c r="DJ108" t="s">
        <v>74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259</v>
      </c>
      <c r="DW108" t="s">
        <v>259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0</v>
      </c>
      <c r="EF108">
        <v>0</v>
      </c>
      <c r="EG108" t="s">
        <v>3</v>
      </c>
      <c r="EH108">
        <v>0</v>
      </c>
      <c r="EI108" t="s">
        <v>3</v>
      </c>
      <c r="EJ108">
        <v>0</v>
      </c>
      <c r="EK108">
        <v>295</v>
      </c>
      <c r="EL108" t="s">
        <v>3</v>
      </c>
      <c r="EM108" t="s">
        <v>3</v>
      </c>
      <c r="EO108" t="s">
        <v>34</v>
      </c>
      <c r="EQ108">
        <v>0</v>
      </c>
      <c r="ER108">
        <v>416.4</v>
      </c>
      <c r="ES108">
        <v>0</v>
      </c>
      <c r="ET108">
        <v>0</v>
      </c>
      <c r="EU108">
        <v>0</v>
      </c>
      <c r="EV108">
        <v>416.4</v>
      </c>
      <c r="EW108">
        <v>40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-40892003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52"/>
        <v>0</v>
      </c>
      <c r="GM108">
        <f t="shared" si="153"/>
        <v>0</v>
      </c>
      <c r="GN108">
        <f t="shared" si="154"/>
        <v>0</v>
      </c>
      <c r="GO108">
        <f t="shared" si="155"/>
        <v>0</v>
      </c>
      <c r="GP108">
        <f t="shared" si="156"/>
        <v>0</v>
      </c>
      <c r="GR108">
        <v>0</v>
      </c>
      <c r="GS108">
        <v>0</v>
      </c>
      <c r="GT108">
        <v>0</v>
      </c>
      <c r="GU108" t="s">
        <v>3</v>
      </c>
      <c r="GV108">
        <f t="shared" si="157"/>
        <v>0</v>
      </c>
      <c r="GW108">
        <v>1</v>
      </c>
      <c r="GX108">
        <f t="shared" si="158"/>
        <v>0</v>
      </c>
      <c r="HA108">
        <v>0</v>
      </c>
      <c r="HB108">
        <v>0</v>
      </c>
      <c r="HC108">
        <f t="shared" si="159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E109" t="s">
        <v>269</v>
      </c>
      <c r="F109" t="s">
        <v>262</v>
      </c>
      <c r="G109" t="s">
        <v>263</v>
      </c>
      <c r="H109" t="s">
        <v>127</v>
      </c>
      <c r="I109">
        <f>I108*J109</f>
        <v>0</v>
      </c>
      <c r="J109">
        <v>15</v>
      </c>
      <c r="K109">
        <v>15</v>
      </c>
      <c r="O109">
        <f t="shared" si="132"/>
        <v>0</v>
      </c>
      <c r="P109">
        <f t="shared" si="133"/>
        <v>0</v>
      </c>
      <c r="Q109">
        <f t="shared" si="134"/>
        <v>0</v>
      </c>
      <c r="R109">
        <f t="shared" si="135"/>
        <v>0</v>
      </c>
      <c r="S109">
        <f t="shared" si="136"/>
        <v>0</v>
      </c>
      <c r="T109">
        <f t="shared" si="137"/>
        <v>0</v>
      </c>
      <c r="U109">
        <f t="shared" si="138"/>
        <v>0</v>
      </c>
      <c r="V109">
        <f t="shared" si="139"/>
        <v>0</v>
      </c>
      <c r="W109">
        <f t="shared" si="140"/>
        <v>0</v>
      </c>
      <c r="X109">
        <f t="shared" si="141"/>
        <v>0</v>
      </c>
      <c r="Y109">
        <f t="shared" si="141"/>
        <v>0</v>
      </c>
      <c r="AA109">
        <v>61045283</v>
      </c>
      <c r="AB109">
        <f t="shared" si="142"/>
        <v>146.84</v>
      </c>
      <c r="AC109">
        <f t="shared" si="143"/>
        <v>146.84</v>
      </c>
      <c r="AD109">
        <f>ROUND((ET109),6)</f>
        <v>0</v>
      </c>
      <c r="AE109">
        <f>ROUND((EU109),6)</f>
        <v>0</v>
      </c>
      <c r="AF109">
        <f>ROUND((EV109),6)</f>
        <v>0</v>
      </c>
      <c r="AG109">
        <f t="shared" si="144"/>
        <v>0</v>
      </c>
      <c r="AH109">
        <f>(EW109)</f>
        <v>0</v>
      </c>
      <c r="AI109">
        <f>(EX109)</f>
        <v>0</v>
      </c>
      <c r="AJ109">
        <f t="shared" si="145"/>
        <v>0</v>
      </c>
      <c r="AK109">
        <v>146.84</v>
      </c>
      <c r="AL109">
        <v>146.84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7.34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0</v>
      </c>
      <c r="BJ109" t="s">
        <v>264</v>
      </c>
      <c r="BM109">
        <v>295</v>
      </c>
      <c r="BN109">
        <v>0</v>
      </c>
      <c r="BO109" t="s">
        <v>262</v>
      </c>
      <c r="BP109">
        <v>1</v>
      </c>
      <c r="BQ109">
        <v>0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46"/>
        <v>0</v>
      </c>
      <c r="CQ109">
        <f t="shared" si="147"/>
        <v>1077.8055999999999</v>
      </c>
      <c r="CR109">
        <f t="shared" si="148"/>
        <v>0</v>
      </c>
      <c r="CS109">
        <f t="shared" si="149"/>
        <v>0</v>
      </c>
      <c r="CT109">
        <f t="shared" si="150"/>
        <v>0</v>
      </c>
      <c r="CU109">
        <f t="shared" si="151"/>
        <v>0</v>
      </c>
      <c r="CV109">
        <f t="shared" si="151"/>
        <v>0</v>
      </c>
      <c r="CW109">
        <f t="shared" si="151"/>
        <v>0</v>
      </c>
      <c r="CX109">
        <f t="shared" si="151"/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127</v>
      </c>
      <c r="DW109" t="s">
        <v>127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0</v>
      </c>
      <c r="EF109">
        <v>0</v>
      </c>
      <c r="EG109" t="s">
        <v>3</v>
      </c>
      <c r="EH109">
        <v>0</v>
      </c>
      <c r="EI109" t="s">
        <v>3</v>
      </c>
      <c r="EJ109">
        <v>0</v>
      </c>
      <c r="EK109">
        <v>295</v>
      </c>
      <c r="EL109" t="s">
        <v>3</v>
      </c>
      <c r="EM109" t="s">
        <v>3</v>
      </c>
      <c r="EO109" t="s">
        <v>3</v>
      </c>
      <c r="EQ109">
        <v>0</v>
      </c>
      <c r="ER109">
        <v>146.84</v>
      </c>
      <c r="ES109">
        <v>146.84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92320855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52"/>
        <v>0</v>
      </c>
      <c r="GM109">
        <f t="shared" si="153"/>
        <v>0</v>
      </c>
      <c r="GN109">
        <f t="shared" si="154"/>
        <v>0</v>
      </c>
      <c r="GO109">
        <f t="shared" si="155"/>
        <v>0</v>
      </c>
      <c r="GP109">
        <f t="shared" si="156"/>
        <v>0</v>
      </c>
      <c r="GR109">
        <v>0</v>
      </c>
      <c r="GS109">
        <v>0</v>
      </c>
      <c r="GT109">
        <v>0</v>
      </c>
      <c r="GU109" t="s">
        <v>3</v>
      </c>
      <c r="GV109">
        <f t="shared" si="157"/>
        <v>0</v>
      </c>
      <c r="GW109">
        <v>1</v>
      </c>
      <c r="GX109">
        <f t="shared" si="158"/>
        <v>0</v>
      </c>
      <c r="HA109">
        <v>0</v>
      </c>
      <c r="HB109">
        <v>0</v>
      </c>
      <c r="HC109">
        <f t="shared" si="159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E110" t="s">
        <v>270</v>
      </c>
      <c r="F110" t="s">
        <v>271</v>
      </c>
      <c r="G110" t="s">
        <v>272</v>
      </c>
      <c r="H110" t="s">
        <v>259</v>
      </c>
      <c r="I110">
        <f>ROUND(-I106-I108,9)</f>
        <v>0</v>
      </c>
      <c r="J110">
        <v>0</v>
      </c>
      <c r="K110">
        <f>ROUND(-I106-I108,9)</f>
        <v>0</v>
      </c>
      <c r="O110">
        <f t="shared" si="132"/>
        <v>0</v>
      </c>
      <c r="P110">
        <f t="shared" si="133"/>
        <v>0</v>
      </c>
      <c r="Q110">
        <f t="shared" si="134"/>
        <v>0</v>
      </c>
      <c r="R110">
        <f t="shared" si="135"/>
        <v>0</v>
      </c>
      <c r="S110">
        <f t="shared" si="136"/>
        <v>0</v>
      </c>
      <c r="T110">
        <f t="shared" si="137"/>
        <v>0</v>
      </c>
      <c r="U110">
        <f t="shared" si="138"/>
        <v>0</v>
      </c>
      <c r="V110">
        <f t="shared" si="139"/>
        <v>0</v>
      </c>
      <c r="W110">
        <f t="shared" si="140"/>
        <v>0</v>
      </c>
      <c r="X110">
        <f t="shared" si="141"/>
        <v>0</v>
      </c>
      <c r="Y110">
        <f t="shared" si="141"/>
        <v>0</v>
      </c>
      <c r="AA110">
        <v>61045283</v>
      </c>
      <c r="AB110">
        <f t="shared" si="142"/>
        <v>62.634</v>
      </c>
      <c r="AC110">
        <f t="shared" si="143"/>
        <v>0</v>
      </c>
      <c r="AD110">
        <f>ROUND(((ET110*1.1)),6)</f>
        <v>0</v>
      </c>
      <c r="AE110">
        <f>ROUND(((EU110*1.1)),6)</f>
        <v>0</v>
      </c>
      <c r="AF110">
        <f>ROUND(((EV110*1.1)),6)</f>
        <v>62.634</v>
      </c>
      <c r="AG110">
        <f t="shared" si="144"/>
        <v>0</v>
      </c>
      <c r="AH110">
        <f>((EW110*1.1))</f>
        <v>6.0170000000000003</v>
      </c>
      <c r="AI110">
        <f>((EX110*1.1))</f>
        <v>0</v>
      </c>
      <c r="AJ110">
        <f t="shared" si="145"/>
        <v>0</v>
      </c>
      <c r="AK110">
        <v>56.94</v>
      </c>
      <c r="AL110">
        <v>0</v>
      </c>
      <c r="AM110">
        <v>0</v>
      </c>
      <c r="AN110">
        <v>0</v>
      </c>
      <c r="AO110">
        <v>56.94</v>
      </c>
      <c r="AP110">
        <v>0</v>
      </c>
      <c r="AQ110">
        <v>5.47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55.67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0</v>
      </c>
      <c r="BJ110" t="s">
        <v>273</v>
      </c>
      <c r="BM110">
        <v>295</v>
      </c>
      <c r="BN110">
        <v>0</v>
      </c>
      <c r="BO110" t="s">
        <v>271</v>
      </c>
      <c r="BP110">
        <v>1</v>
      </c>
      <c r="BQ110">
        <v>0</v>
      </c>
      <c r="BR110">
        <v>0</v>
      </c>
      <c r="BS110">
        <v>55.67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549</v>
      </c>
      <c r="CO110">
        <v>0</v>
      </c>
      <c r="CP110">
        <f t="shared" si="146"/>
        <v>0</v>
      </c>
      <c r="CQ110">
        <f t="shared" si="147"/>
        <v>0</v>
      </c>
      <c r="CR110">
        <f t="shared" si="148"/>
        <v>0</v>
      </c>
      <c r="CS110">
        <f t="shared" si="149"/>
        <v>0</v>
      </c>
      <c r="CT110">
        <f t="shared" si="150"/>
        <v>3486.8347800000001</v>
      </c>
      <c r="CU110">
        <f t="shared" si="151"/>
        <v>0</v>
      </c>
      <c r="CV110">
        <f t="shared" si="151"/>
        <v>6.0170000000000003</v>
      </c>
      <c r="CW110">
        <f t="shared" si="151"/>
        <v>0</v>
      </c>
      <c r="CX110">
        <f t="shared" si="151"/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74</v>
      </c>
      <c r="DF110" t="s">
        <v>74</v>
      </c>
      <c r="DG110" t="s">
        <v>74</v>
      </c>
      <c r="DH110" t="s">
        <v>3</v>
      </c>
      <c r="DI110" t="s">
        <v>74</v>
      </c>
      <c r="DJ110" t="s">
        <v>74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259</v>
      </c>
      <c r="DW110" t="s">
        <v>259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0</v>
      </c>
      <c r="EF110">
        <v>0</v>
      </c>
      <c r="EG110" t="s">
        <v>3</v>
      </c>
      <c r="EH110">
        <v>0</v>
      </c>
      <c r="EI110" t="s">
        <v>3</v>
      </c>
      <c r="EJ110">
        <v>0</v>
      </c>
      <c r="EK110">
        <v>295</v>
      </c>
      <c r="EL110" t="s">
        <v>3</v>
      </c>
      <c r="EM110" t="s">
        <v>3</v>
      </c>
      <c r="EO110" t="s">
        <v>34</v>
      </c>
      <c r="EQ110">
        <v>0</v>
      </c>
      <c r="ER110">
        <v>56.94</v>
      </c>
      <c r="ES110">
        <v>0</v>
      </c>
      <c r="ET110">
        <v>0</v>
      </c>
      <c r="EU110">
        <v>0</v>
      </c>
      <c r="EV110">
        <v>56.94</v>
      </c>
      <c r="EW110">
        <v>5.47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1485046588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52"/>
        <v>0</v>
      </c>
      <c r="GM110">
        <f t="shared" si="153"/>
        <v>0</v>
      </c>
      <c r="GN110">
        <f t="shared" si="154"/>
        <v>0</v>
      </c>
      <c r="GO110">
        <f t="shared" si="155"/>
        <v>0</v>
      </c>
      <c r="GP110">
        <f t="shared" si="156"/>
        <v>0</v>
      </c>
      <c r="GR110">
        <v>0</v>
      </c>
      <c r="GS110">
        <v>0</v>
      </c>
      <c r="GT110">
        <v>0</v>
      </c>
      <c r="GU110" t="s">
        <v>3</v>
      </c>
      <c r="GV110">
        <f t="shared" si="157"/>
        <v>0</v>
      </c>
      <c r="GW110">
        <v>1</v>
      </c>
      <c r="GX110">
        <f t="shared" si="158"/>
        <v>0</v>
      </c>
      <c r="HA110">
        <v>0</v>
      </c>
      <c r="HB110">
        <v>0</v>
      </c>
      <c r="HC110">
        <f t="shared" si="15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E111" t="s">
        <v>274</v>
      </c>
      <c r="F111" t="s">
        <v>262</v>
      </c>
      <c r="G111" t="s">
        <v>263</v>
      </c>
      <c r="H111" t="s">
        <v>127</v>
      </c>
      <c r="I111">
        <f>I110*J111</f>
        <v>0</v>
      </c>
      <c r="J111">
        <v>5</v>
      </c>
      <c r="K111">
        <v>5</v>
      </c>
      <c r="O111">
        <f t="shared" si="132"/>
        <v>0</v>
      </c>
      <c r="P111">
        <f t="shared" si="133"/>
        <v>0</v>
      </c>
      <c r="Q111">
        <f t="shared" si="134"/>
        <v>0</v>
      </c>
      <c r="R111">
        <f t="shared" si="135"/>
        <v>0</v>
      </c>
      <c r="S111">
        <f t="shared" si="136"/>
        <v>0</v>
      </c>
      <c r="T111">
        <f t="shared" si="137"/>
        <v>0</v>
      </c>
      <c r="U111">
        <f t="shared" si="138"/>
        <v>0</v>
      </c>
      <c r="V111">
        <f t="shared" si="139"/>
        <v>0</v>
      </c>
      <c r="W111">
        <f t="shared" si="140"/>
        <v>0</v>
      </c>
      <c r="X111">
        <f t="shared" si="141"/>
        <v>0</v>
      </c>
      <c r="Y111">
        <f t="shared" si="141"/>
        <v>0</v>
      </c>
      <c r="AA111">
        <v>61045283</v>
      </c>
      <c r="AB111">
        <f t="shared" si="142"/>
        <v>146.84</v>
      </c>
      <c r="AC111">
        <f t="shared" si="143"/>
        <v>146.84</v>
      </c>
      <c r="AD111">
        <f>ROUND((ET111),6)</f>
        <v>0</v>
      </c>
      <c r="AE111">
        <f>ROUND((EU111),6)</f>
        <v>0</v>
      </c>
      <c r="AF111">
        <f>ROUND((EV111),6)</f>
        <v>0</v>
      </c>
      <c r="AG111">
        <f t="shared" si="144"/>
        <v>0</v>
      </c>
      <c r="AH111">
        <f>(EW111)</f>
        <v>0</v>
      </c>
      <c r="AI111">
        <f>(EX111)</f>
        <v>0</v>
      </c>
      <c r="AJ111">
        <f t="shared" si="145"/>
        <v>0</v>
      </c>
      <c r="AK111">
        <v>146.84</v>
      </c>
      <c r="AL111">
        <v>146.84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7.34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0</v>
      </c>
      <c r="BJ111" t="s">
        <v>264</v>
      </c>
      <c r="BM111">
        <v>295</v>
      </c>
      <c r="BN111">
        <v>0</v>
      </c>
      <c r="BO111" t="s">
        <v>262</v>
      </c>
      <c r="BP111">
        <v>1</v>
      </c>
      <c r="BQ111">
        <v>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46"/>
        <v>0</v>
      </c>
      <c r="CQ111">
        <f t="shared" si="147"/>
        <v>1077.8055999999999</v>
      </c>
      <c r="CR111">
        <f t="shared" si="148"/>
        <v>0</v>
      </c>
      <c r="CS111">
        <f t="shared" si="149"/>
        <v>0</v>
      </c>
      <c r="CT111">
        <f t="shared" si="150"/>
        <v>0</v>
      </c>
      <c r="CU111">
        <f t="shared" si="151"/>
        <v>0</v>
      </c>
      <c r="CV111">
        <f t="shared" si="151"/>
        <v>0</v>
      </c>
      <c r="CW111">
        <f t="shared" si="151"/>
        <v>0</v>
      </c>
      <c r="CX111">
        <f t="shared" si="151"/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127</v>
      </c>
      <c r="DW111" t="s">
        <v>127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0</v>
      </c>
      <c r="EF111">
        <v>0</v>
      </c>
      <c r="EG111" t="s">
        <v>3</v>
      </c>
      <c r="EH111">
        <v>0</v>
      </c>
      <c r="EI111" t="s">
        <v>3</v>
      </c>
      <c r="EJ111">
        <v>0</v>
      </c>
      <c r="EK111">
        <v>295</v>
      </c>
      <c r="EL111" t="s">
        <v>3</v>
      </c>
      <c r="EM111" t="s">
        <v>3</v>
      </c>
      <c r="EO111" t="s">
        <v>3</v>
      </c>
      <c r="EQ111">
        <v>0</v>
      </c>
      <c r="ER111">
        <v>146.84</v>
      </c>
      <c r="ES111">
        <v>146.84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92320855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52"/>
        <v>0</v>
      </c>
      <c r="GM111">
        <f t="shared" si="153"/>
        <v>0</v>
      </c>
      <c r="GN111">
        <f t="shared" si="154"/>
        <v>0</v>
      </c>
      <c r="GO111">
        <f t="shared" si="155"/>
        <v>0</v>
      </c>
      <c r="GP111">
        <f t="shared" si="156"/>
        <v>0</v>
      </c>
      <c r="GR111">
        <v>0</v>
      </c>
      <c r="GS111">
        <v>0</v>
      </c>
      <c r="GT111">
        <v>0</v>
      </c>
      <c r="GU111" t="s">
        <v>3</v>
      </c>
      <c r="GV111">
        <f t="shared" si="157"/>
        <v>0</v>
      </c>
      <c r="GW111">
        <v>1</v>
      </c>
      <c r="GX111">
        <f t="shared" si="158"/>
        <v>0</v>
      </c>
      <c r="HA111">
        <v>0</v>
      </c>
      <c r="HB111">
        <v>0</v>
      </c>
      <c r="HC111">
        <f t="shared" si="159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E112" t="s">
        <v>275</v>
      </c>
      <c r="F112" t="s">
        <v>276</v>
      </c>
      <c r="G112" t="s">
        <v>277</v>
      </c>
      <c r="H112" t="s">
        <v>259</v>
      </c>
      <c r="I112">
        <f>ROUND(-I110,9)</f>
        <v>0</v>
      </c>
      <c r="J112">
        <v>0</v>
      </c>
      <c r="K112">
        <f>ROUND(-I110,9)</f>
        <v>0</v>
      </c>
      <c r="O112">
        <f t="shared" si="132"/>
        <v>0</v>
      </c>
      <c r="P112">
        <f t="shared" si="133"/>
        <v>0</v>
      </c>
      <c r="Q112">
        <f t="shared" si="134"/>
        <v>0</v>
      </c>
      <c r="R112">
        <f t="shared" si="135"/>
        <v>0</v>
      </c>
      <c r="S112">
        <f t="shared" si="136"/>
        <v>0</v>
      </c>
      <c r="T112">
        <f t="shared" si="137"/>
        <v>0</v>
      </c>
      <c r="U112">
        <f t="shared" si="138"/>
        <v>0</v>
      </c>
      <c r="V112">
        <f t="shared" si="139"/>
        <v>0</v>
      </c>
      <c r="W112">
        <f t="shared" si="140"/>
        <v>0</v>
      </c>
      <c r="X112">
        <f t="shared" si="141"/>
        <v>0</v>
      </c>
      <c r="Y112">
        <f t="shared" si="141"/>
        <v>0</v>
      </c>
      <c r="AA112">
        <v>61045283</v>
      </c>
      <c r="AB112">
        <f t="shared" si="142"/>
        <v>135.27000000000001</v>
      </c>
      <c r="AC112">
        <f t="shared" si="143"/>
        <v>70.7</v>
      </c>
      <c r="AD112">
        <f>ROUND(((ET112*1.1)),6)</f>
        <v>0</v>
      </c>
      <c r="AE112">
        <f>ROUND(((EU112*1.1)),6)</f>
        <v>0</v>
      </c>
      <c r="AF112">
        <f>ROUND(((EV112*1.1)),6)</f>
        <v>64.569999999999993</v>
      </c>
      <c r="AG112">
        <f t="shared" si="144"/>
        <v>0</v>
      </c>
      <c r="AH112">
        <f>((EW112*1.1))</f>
        <v>5.7750000000000004</v>
      </c>
      <c r="AI112">
        <f>((EX112*1.1))</f>
        <v>0</v>
      </c>
      <c r="AJ112">
        <f t="shared" si="145"/>
        <v>0</v>
      </c>
      <c r="AK112">
        <v>129.4</v>
      </c>
      <c r="AL112">
        <v>70.7</v>
      </c>
      <c r="AM112">
        <v>0</v>
      </c>
      <c r="AN112">
        <v>0</v>
      </c>
      <c r="AO112">
        <v>58.7</v>
      </c>
      <c r="AP112">
        <v>0</v>
      </c>
      <c r="AQ112">
        <v>5.25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55.67</v>
      </c>
      <c r="BB112">
        <v>1</v>
      </c>
      <c r="BC112">
        <v>7.75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0</v>
      </c>
      <c r="BJ112" t="s">
        <v>278</v>
      </c>
      <c r="BM112">
        <v>295</v>
      </c>
      <c r="BN112">
        <v>0</v>
      </c>
      <c r="BO112" t="s">
        <v>276</v>
      </c>
      <c r="BP112">
        <v>1</v>
      </c>
      <c r="BQ112">
        <v>0</v>
      </c>
      <c r="BR112">
        <v>0</v>
      </c>
      <c r="BS112">
        <v>55.67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549</v>
      </c>
      <c r="CO112">
        <v>0</v>
      </c>
      <c r="CP112">
        <f t="shared" si="146"/>
        <v>0</v>
      </c>
      <c r="CQ112">
        <f t="shared" si="147"/>
        <v>547.92500000000007</v>
      </c>
      <c r="CR112">
        <f t="shared" si="148"/>
        <v>0</v>
      </c>
      <c r="CS112">
        <f t="shared" si="149"/>
        <v>0</v>
      </c>
      <c r="CT112">
        <f t="shared" si="150"/>
        <v>3594.6118999999999</v>
      </c>
      <c r="CU112">
        <f t="shared" si="151"/>
        <v>0</v>
      </c>
      <c r="CV112">
        <f t="shared" si="151"/>
        <v>5.7750000000000004</v>
      </c>
      <c r="CW112">
        <f t="shared" si="151"/>
        <v>0</v>
      </c>
      <c r="CX112">
        <f t="shared" si="151"/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74</v>
      </c>
      <c r="DF112" t="s">
        <v>74</v>
      </c>
      <c r="DG112" t="s">
        <v>74</v>
      </c>
      <c r="DH112" t="s">
        <v>3</v>
      </c>
      <c r="DI112" t="s">
        <v>74</v>
      </c>
      <c r="DJ112" t="s">
        <v>74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259</v>
      </c>
      <c r="DW112" t="s">
        <v>259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0</v>
      </c>
      <c r="EF112">
        <v>0</v>
      </c>
      <c r="EG112" t="s">
        <v>3</v>
      </c>
      <c r="EH112">
        <v>0</v>
      </c>
      <c r="EI112" t="s">
        <v>3</v>
      </c>
      <c r="EJ112">
        <v>0</v>
      </c>
      <c r="EK112">
        <v>295</v>
      </c>
      <c r="EL112" t="s">
        <v>3</v>
      </c>
      <c r="EM112" t="s">
        <v>3</v>
      </c>
      <c r="EO112" t="s">
        <v>34</v>
      </c>
      <c r="EQ112">
        <v>0</v>
      </c>
      <c r="ER112">
        <v>129.4</v>
      </c>
      <c r="ES112">
        <v>70.7</v>
      </c>
      <c r="ET112">
        <v>0</v>
      </c>
      <c r="EU112">
        <v>0</v>
      </c>
      <c r="EV112">
        <v>58.7</v>
      </c>
      <c r="EW112">
        <v>5.25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-970148411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52"/>
        <v>0</v>
      </c>
      <c r="GM112">
        <f t="shared" si="153"/>
        <v>0</v>
      </c>
      <c r="GN112">
        <f t="shared" si="154"/>
        <v>0</v>
      </c>
      <c r="GO112">
        <f t="shared" si="155"/>
        <v>0</v>
      </c>
      <c r="GP112">
        <f t="shared" si="156"/>
        <v>0</v>
      </c>
      <c r="GR112">
        <v>0</v>
      </c>
      <c r="GS112">
        <v>0</v>
      </c>
      <c r="GT112">
        <v>0</v>
      </c>
      <c r="GU112" t="s">
        <v>3</v>
      </c>
      <c r="GV112">
        <f t="shared" si="157"/>
        <v>0</v>
      </c>
      <c r="GW112">
        <v>1</v>
      </c>
      <c r="GX112">
        <f t="shared" si="158"/>
        <v>0</v>
      </c>
      <c r="HA112">
        <v>0</v>
      </c>
      <c r="HB112">
        <v>0</v>
      </c>
      <c r="HC112">
        <f t="shared" si="15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E113" t="s">
        <v>279</v>
      </c>
      <c r="F113" t="s">
        <v>280</v>
      </c>
      <c r="G113" t="s">
        <v>281</v>
      </c>
      <c r="H113" t="s">
        <v>282</v>
      </c>
      <c r="I113">
        <f>I112*J113</f>
        <v>0</v>
      </c>
      <c r="J113">
        <v>4</v>
      </c>
      <c r="K113">
        <v>4</v>
      </c>
      <c r="O113">
        <f t="shared" si="132"/>
        <v>0</v>
      </c>
      <c r="P113">
        <f t="shared" si="133"/>
        <v>0</v>
      </c>
      <c r="Q113">
        <f t="shared" si="134"/>
        <v>0</v>
      </c>
      <c r="R113">
        <f t="shared" si="135"/>
        <v>0</v>
      </c>
      <c r="S113">
        <f t="shared" si="136"/>
        <v>0</v>
      </c>
      <c r="T113">
        <f t="shared" si="137"/>
        <v>0</v>
      </c>
      <c r="U113">
        <f t="shared" si="138"/>
        <v>0</v>
      </c>
      <c r="V113">
        <f t="shared" si="139"/>
        <v>0</v>
      </c>
      <c r="W113">
        <f t="shared" si="140"/>
        <v>0</v>
      </c>
      <c r="X113">
        <f t="shared" si="141"/>
        <v>0</v>
      </c>
      <c r="Y113">
        <f t="shared" si="141"/>
        <v>0</v>
      </c>
      <c r="AA113">
        <v>61045283</v>
      </c>
      <c r="AB113">
        <f t="shared" si="142"/>
        <v>57.93</v>
      </c>
      <c r="AC113">
        <f t="shared" si="143"/>
        <v>57.93</v>
      </c>
      <c r="AD113">
        <f>ROUND((ET113),6)</f>
        <v>0</v>
      </c>
      <c r="AE113">
        <f>ROUND((EU113),6)</f>
        <v>0</v>
      </c>
      <c r="AF113">
        <f>ROUND((EV113),6)</f>
        <v>0</v>
      </c>
      <c r="AG113">
        <f t="shared" si="144"/>
        <v>0</v>
      </c>
      <c r="AH113">
        <f>(EW113)</f>
        <v>0</v>
      </c>
      <c r="AI113">
        <f>(EX113)</f>
        <v>0</v>
      </c>
      <c r="AJ113">
        <f t="shared" si="145"/>
        <v>0</v>
      </c>
      <c r="AK113">
        <v>57.93</v>
      </c>
      <c r="AL113">
        <v>57.93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3.51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0</v>
      </c>
      <c r="BJ113" t="s">
        <v>283</v>
      </c>
      <c r="BM113">
        <v>295</v>
      </c>
      <c r="BN113">
        <v>0</v>
      </c>
      <c r="BO113" t="s">
        <v>280</v>
      </c>
      <c r="BP113">
        <v>1</v>
      </c>
      <c r="BQ113">
        <v>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46"/>
        <v>0</v>
      </c>
      <c r="CQ113">
        <f t="shared" si="147"/>
        <v>203.33429999999998</v>
      </c>
      <c r="CR113">
        <f t="shared" si="148"/>
        <v>0</v>
      </c>
      <c r="CS113">
        <f t="shared" si="149"/>
        <v>0</v>
      </c>
      <c r="CT113">
        <f t="shared" si="150"/>
        <v>0</v>
      </c>
      <c r="CU113">
        <f t="shared" si="151"/>
        <v>0</v>
      </c>
      <c r="CV113">
        <f t="shared" si="151"/>
        <v>0</v>
      </c>
      <c r="CW113">
        <f t="shared" si="151"/>
        <v>0</v>
      </c>
      <c r="CX113">
        <f t="shared" si="151"/>
        <v>0</v>
      </c>
      <c r="CY113">
        <f>0</f>
        <v>0</v>
      </c>
      <c r="CZ113">
        <f>0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282</v>
      </c>
      <c r="DW113" t="s">
        <v>282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0</v>
      </c>
      <c r="EF113">
        <v>0</v>
      </c>
      <c r="EG113" t="s">
        <v>3</v>
      </c>
      <c r="EH113">
        <v>0</v>
      </c>
      <c r="EI113" t="s">
        <v>3</v>
      </c>
      <c r="EJ113">
        <v>0</v>
      </c>
      <c r="EK113">
        <v>295</v>
      </c>
      <c r="EL113" t="s">
        <v>3</v>
      </c>
      <c r="EM113" t="s">
        <v>3</v>
      </c>
      <c r="EO113" t="s">
        <v>3</v>
      </c>
      <c r="EQ113">
        <v>0</v>
      </c>
      <c r="ER113">
        <v>57.93</v>
      </c>
      <c r="ES113">
        <v>57.93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735025367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52"/>
        <v>0</v>
      </c>
      <c r="GM113">
        <f t="shared" si="153"/>
        <v>0</v>
      </c>
      <c r="GN113">
        <f t="shared" si="154"/>
        <v>0</v>
      </c>
      <c r="GO113">
        <f t="shared" si="155"/>
        <v>0</v>
      </c>
      <c r="GP113">
        <f t="shared" si="156"/>
        <v>0</v>
      </c>
      <c r="GR113">
        <v>0</v>
      </c>
      <c r="GS113">
        <v>0</v>
      </c>
      <c r="GT113">
        <v>0</v>
      </c>
      <c r="GU113" t="s">
        <v>3</v>
      </c>
      <c r="GV113">
        <f t="shared" si="157"/>
        <v>0</v>
      </c>
      <c r="GW113">
        <v>1</v>
      </c>
      <c r="GX113">
        <f t="shared" si="158"/>
        <v>0</v>
      </c>
      <c r="HA113">
        <v>0</v>
      </c>
      <c r="HB113">
        <v>0</v>
      </c>
      <c r="HC113">
        <f t="shared" si="159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19</v>
      </c>
      <c r="B114">
        <v>1</v>
      </c>
      <c r="F114" t="s">
        <v>3</v>
      </c>
      <c r="G114" t="s">
        <v>284</v>
      </c>
      <c r="H114" t="s">
        <v>3</v>
      </c>
      <c r="AA114">
        <v>1</v>
      </c>
      <c r="IK114">
        <v>0</v>
      </c>
    </row>
    <row r="115" spans="1:245" x14ac:dyDescent="0.2">
      <c r="A115">
        <v>17</v>
      </c>
      <c r="B115">
        <v>1</v>
      </c>
      <c r="C115">
        <f>ROW(SmtRes!A109)</f>
        <v>109</v>
      </c>
      <c r="D115">
        <f>ROW(EtalonRes!A109)</f>
        <v>109</v>
      </c>
      <c r="E115" t="s">
        <v>285</v>
      </c>
      <c r="F115" t="s">
        <v>286</v>
      </c>
      <c r="G115" t="s">
        <v>287</v>
      </c>
      <c r="H115" t="s">
        <v>230</v>
      </c>
      <c r="I115">
        <v>0</v>
      </c>
      <c r="J115">
        <v>0</v>
      </c>
      <c r="K115">
        <v>0</v>
      </c>
      <c r="O115">
        <f t="shared" ref="O115:O120" si="160">ROUND(CP115,2)</f>
        <v>0</v>
      </c>
      <c r="P115">
        <f t="shared" ref="P115:P120" si="161">ROUND((ROUND((AC115*AW115*I115),2)*BC115),2)</f>
        <v>0</v>
      </c>
      <c r="Q115">
        <f>(ROUND((ROUND((((ET115*1.1))*AV115*I115),2)*BB115),2)+ROUND((ROUND(((AE115-((EU115*1.1)))*AV115*I115),2)*BS115),2))</f>
        <v>0</v>
      </c>
      <c r="R115">
        <f t="shared" ref="R115:R120" si="162">ROUND((ROUND((AE115*AV115*I115),2)*BS115),2)</f>
        <v>0</v>
      </c>
      <c r="S115">
        <f t="shared" ref="S115:S120" si="163">ROUND((ROUND((AF115*AV115*I115),2)*BA115),2)</f>
        <v>0</v>
      </c>
      <c r="T115">
        <f t="shared" ref="T115:T120" si="164">ROUND(CU115*I115,2)</f>
        <v>0</v>
      </c>
      <c r="U115">
        <f t="shared" ref="U115:U120" si="165">CV115*I115</f>
        <v>0</v>
      </c>
      <c r="V115">
        <f t="shared" ref="V115:V120" si="166">CW115*I115</f>
        <v>0</v>
      </c>
      <c r="W115">
        <f t="shared" ref="W115:W120" si="167">ROUND(CX115*I115,2)</f>
        <v>0</v>
      </c>
      <c r="X115">
        <f t="shared" ref="X115:Y120" si="168">ROUND(CY115,2)</f>
        <v>0</v>
      </c>
      <c r="Y115">
        <f t="shared" si="168"/>
        <v>0</v>
      </c>
      <c r="AA115">
        <v>61045283</v>
      </c>
      <c r="AB115">
        <f t="shared" ref="AB115:AB120" si="169">ROUND((AC115+AD115+AF115),6)</f>
        <v>1812.539</v>
      </c>
      <c r="AC115">
        <f>ROUND(((ES115*1)),6)</f>
        <v>399.6</v>
      </c>
      <c r="AD115">
        <f>ROUND(((((ET115*1.1))-((EU115*1.1)))+AE115),6)</f>
        <v>0</v>
      </c>
      <c r="AE115">
        <f>ROUND(((EU115*1.1)),6)</f>
        <v>0</v>
      </c>
      <c r="AF115">
        <f>ROUND(((EV115*1.1)),6)</f>
        <v>1412.9390000000001</v>
      </c>
      <c r="AG115">
        <f t="shared" ref="AG115:AG120" si="170">ROUND((AP115),6)</f>
        <v>0</v>
      </c>
      <c r="AH115">
        <f>((EW115*1.1))</f>
        <v>134.31</v>
      </c>
      <c r="AI115">
        <f>((EX115*1.1))</f>
        <v>0</v>
      </c>
      <c r="AJ115">
        <f t="shared" ref="AJ115:AJ120" si="171">(AS115)</f>
        <v>0</v>
      </c>
      <c r="AK115">
        <v>1684.09</v>
      </c>
      <c r="AL115">
        <v>399.6</v>
      </c>
      <c r="AM115">
        <v>0</v>
      </c>
      <c r="AN115">
        <v>0</v>
      </c>
      <c r="AO115">
        <v>1284.49</v>
      </c>
      <c r="AP115">
        <v>0</v>
      </c>
      <c r="AQ115">
        <v>122.1</v>
      </c>
      <c r="AR115">
        <v>0</v>
      </c>
      <c r="AS115">
        <v>0</v>
      </c>
      <c r="AT115">
        <v>102</v>
      </c>
      <c r="AU115">
        <v>54</v>
      </c>
      <c r="AV115">
        <v>1.0469999999999999</v>
      </c>
      <c r="AW115">
        <v>1</v>
      </c>
      <c r="AZ115">
        <v>1</v>
      </c>
      <c r="BA115">
        <v>55.67</v>
      </c>
      <c r="BB115">
        <v>1</v>
      </c>
      <c r="BC115">
        <v>9.7799999999999994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288</v>
      </c>
      <c r="BM115">
        <v>107</v>
      </c>
      <c r="BN115">
        <v>0</v>
      </c>
      <c r="BO115" t="s">
        <v>286</v>
      </c>
      <c r="BP115">
        <v>1</v>
      </c>
      <c r="BQ115">
        <v>60</v>
      </c>
      <c r="BR115">
        <v>0</v>
      </c>
      <c r="BS115">
        <v>55.67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102</v>
      </c>
      <c r="CA115">
        <v>54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548</v>
      </c>
      <c r="CO115">
        <v>0</v>
      </c>
      <c r="CP115">
        <f t="shared" ref="CP115:CP120" si="172">(P115+Q115+S115)</f>
        <v>0</v>
      </c>
      <c r="CQ115">
        <f t="shared" ref="CQ115:CQ120" si="173">ROUND((ROUND((AC115*AW115*1),2)*BC115),2)</f>
        <v>3908.09</v>
      </c>
      <c r="CR115">
        <f>(ROUND((ROUND((((ET115*1.1))*AV115*1),2)*BB115),2)+ROUND((ROUND(((AE115-((EU115*1.1)))*AV115*1),2)*BS115),2))</f>
        <v>0</v>
      </c>
      <c r="CS115">
        <f t="shared" ref="CS115:CS120" si="174">ROUND((ROUND((AE115*AV115*1),2)*BS115),2)</f>
        <v>0</v>
      </c>
      <c r="CT115">
        <f t="shared" ref="CT115:CT120" si="175">ROUND((ROUND((AF115*AV115*1),2)*BA115),2)</f>
        <v>82355.41</v>
      </c>
      <c r="CU115">
        <f t="shared" ref="CU115:CU120" si="176">AG115</f>
        <v>0</v>
      </c>
      <c r="CV115">
        <f t="shared" ref="CV115:CV120" si="177">(AH115*AV115)</f>
        <v>140.62257</v>
      </c>
      <c r="CW115">
        <f t="shared" ref="CW115:CX120" si="178">AI115</f>
        <v>0</v>
      </c>
      <c r="CX115">
        <f t="shared" si="178"/>
        <v>0</v>
      </c>
      <c r="CY115">
        <f t="shared" ref="CY115:CY120" si="179">(((S115+R115)*AT115)/100)</f>
        <v>0</v>
      </c>
      <c r="CZ115">
        <f t="shared" ref="CZ115:CZ120" si="180">(((S115+R115)*AU115)/100)</f>
        <v>0</v>
      </c>
      <c r="DB115">
        <v>22</v>
      </c>
      <c r="DC115" t="s">
        <v>3</v>
      </c>
      <c r="DD115" t="s">
        <v>46</v>
      </c>
      <c r="DE115" t="s">
        <v>31</v>
      </c>
      <c r="DF115" t="s">
        <v>31</v>
      </c>
      <c r="DG115" t="s">
        <v>31</v>
      </c>
      <c r="DH115" t="s">
        <v>3</v>
      </c>
      <c r="DI115" t="s">
        <v>31</v>
      </c>
      <c r="DJ115" t="s">
        <v>31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230</v>
      </c>
      <c r="DW115" t="s">
        <v>230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60107573</v>
      </c>
      <c r="EF115">
        <v>60</v>
      </c>
      <c r="EG115" t="s">
        <v>47</v>
      </c>
      <c r="EH115">
        <v>0</v>
      </c>
      <c r="EI115" t="s">
        <v>3</v>
      </c>
      <c r="EJ115">
        <v>1</v>
      </c>
      <c r="EK115">
        <v>107</v>
      </c>
      <c r="EL115" t="s">
        <v>59</v>
      </c>
      <c r="EM115" t="s">
        <v>60</v>
      </c>
      <c r="EO115" t="s">
        <v>50</v>
      </c>
      <c r="EQ115">
        <v>0</v>
      </c>
      <c r="ER115">
        <v>1684.09</v>
      </c>
      <c r="ES115">
        <v>399.6</v>
      </c>
      <c r="ET115">
        <v>0</v>
      </c>
      <c r="EU115">
        <v>0</v>
      </c>
      <c r="EV115">
        <v>1284.49</v>
      </c>
      <c r="EW115">
        <v>122.1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102</v>
      </c>
      <c r="FY115">
        <v>54</v>
      </c>
      <c r="GA115" t="s">
        <v>3</v>
      </c>
      <c r="GD115">
        <v>1</v>
      </c>
      <c r="GF115">
        <v>395354920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ref="GL115:GL120" si="181">ROUND(IF(AND(BH115=3,BI115=3,FS115&lt;&gt;0),P115,0),2)</f>
        <v>0</v>
      </c>
      <c r="GM115">
        <f t="shared" ref="GM115:GM120" si="182">ROUND(O115+X115+Y115,2)+GX115</f>
        <v>0</v>
      </c>
      <c r="GN115">
        <f t="shared" ref="GN115:GN120" si="183">IF(OR(BI115=0,BI115=1),GM115-GX115,0)</f>
        <v>0</v>
      </c>
      <c r="GO115">
        <f t="shared" ref="GO115:GO120" si="184">IF(BI115=2,GM115-GX115,0)</f>
        <v>0</v>
      </c>
      <c r="GP115">
        <f t="shared" ref="GP115:GP120" si="185"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ref="GV115:GV120" si="186">ROUND((GT115),6)</f>
        <v>0</v>
      </c>
      <c r="GW115">
        <v>1</v>
      </c>
      <c r="GX115">
        <f t="shared" ref="GX115:GX120" si="187">ROUND(HC115*I115,2)</f>
        <v>0</v>
      </c>
      <c r="HA115">
        <v>0</v>
      </c>
      <c r="HB115">
        <v>0</v>
      </c>
      <c r="HC115">
        <f t="shared" ref="HC115:HC120" si="188"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E116" t="s">
        <v>289</v>
      </c>
      <c r="F116" t="s">
        <v>290</v>
      </c>
      <c r="G116" t="s">
        <v>291</v>
      </c>
      <c r="H116" t="s">
        <v>292</v>
      </c>
      <c r="I116">
        <f>ROUND(I115*20,9)</f>
        <v>0</v>
      </c>
      <c r="J116">
        <v>0</v>
      </c>
      <c r="K116">
        <f>ROUND(I115*20,9)</f>
        <v>0</v>
      </c>
      <c r="O116">
        <f t="shared" si="160"/>
        <v>0</v>
      </c>
      <c r="P116">
        <f t="shared" si="161"/>
        <v>0</v>
      </c>
      <c r="Q116">
        <f>(ROUND((ROUND(((ET116)*AV116*I116),2)*BB116),2)+ROUND((ROUND(((AE116-(EU116))*AV116*I116),2)*BS116),2))</f>
        <v>0</v>
      </c>
      <c r="R116">
        <f t="shared" si="162"/>
        <v>0</v>
      </c>
      <c r="S116">
        <f t="shared" si="163"/>
        <v>0</v>
      </c>
      <c r="T116">
        <f t="shared" si="164"/>
        <v>0</v>
      </c>
      <c r="U116">
        <f t="shared" si="165"/>
        <v>0</v>
      </c>
      <c r="V116">
        <f t="shared" si="166"/>
        <v>0</v>
      </c>
      <c r="W116">
        <f t="shared" si="167"/>
        <v>0</v>
      </c>
      <c r="X116">
        <f t="shared" si="168"/>
        <v>0</v>
      </c>
      <c r="Y116">
        <f t="shared" si="168"/>
        <v>0</v>
      </c>
      <c r="AA116">
        <v>61045283</v>
      </c>
      <c r="AB116">
        <f t="shared" si="169"/>
        <v>155.6</v>
      </c>
      <c r="AC116">
        <f>ROUND((ES116),6)</f>
        <v>155.6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 t="shared" si="170"/>
        <v>0</v>
      </c>
      <c r="AH116">
        <f>(EW116)</f>
        <v>0</v>
      </c>
      <c r="AI116">
        <f>(EX116)</f>
        <v>0</v>
      </c>
      <c r="AJ116">
        <f t="shared" si="171"/>
        <v>0</v>
      </c>
      <c r="AK116">
        <v>155.6</v>
      </c>
      <c r="AL116">
        <v>155.6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10.39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293</v>
      </c>
      <c r="BM116">
        <v>1617</v>
      </c>
      <c r="BN116">
        <v>0</v>
      </c>
      <c r="BO116" t="s">
        <v>290</v>
      </c>
      <c r="BP116">
        <v>1</v>
      </c>
      <c r="BQ116">
        <v>200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72"/>
        <v>0</v>
      </c>
      <c r="CQ116">
        <f t="shared" si="173"/>
        <v>1616.68</v>
      </c>
      <c r="CR116">
        <f>(ROUND((ROUND(((ET116)*AV116*1),2)*BB116),2)+ROUND((ROUND(((AE116-(EU116))*AV116*1),2)*BS116),2))</f>
        <v>0</v>
      </c>
      <c r="CS116">
        <f t="shared" si="174"/>
        <v>0</v>
      </c>
      <c r="CT116">
        <f t="shared" si="175"/>
        <v>0</v>
      </c>
      <c r="CU116">
        <f t="shared" si="176"/>
        <v>0</v>
      </c>
      <c r="CV116">
        <f t="shared" si="177"/>
        <v>0</v>
      </c>
      <c r="CW116">
        <f t="shared" si="178"/>
        <v>0</v>
      </c>
      <c r="CX116">
        <f t="shared" si="178"/>
        <v>0</v>
      </c>
      <c r="CY116">
        <f t="shared" si="179"/>
        <v>0</v>
      </c>
      <c r="CZ116">
        <f t="shared" si="180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292</v>
      </c>
      <c r="DW116" t="s">
        <v>292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60107562</v>
      </c>
      <c r="EF116">
        <v>200</v>
      </c>
      <c r="EG116" t="s">
        <v>104</v>
      </c>
      <c r="EH116">
        <v>0</v>
      </c>
      <c r="EI116" t="s">
        <v>3</v>
      </c>
      <c r="EJ116">
        <v>1</v>
      </c>
      <c r="EK116">
        <v>1617</v>
      </c>
      <c r="EL116" t="s">
        <v>105</v>
      </c>
      <c r="EM116" t="s">
        <v>106</v>
      </c>
      <c r="EO116" t="s">
        <v>3</v>
      </c>
      <c r="EQ116">
        <v>0</v>
      </c>
      <c r="ER116">
        <v>155.6</v>
      </c>
      <c r="ES116">
        <v>155.6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-171691531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81"/>
        <v>0</v>
      </c>
      <c r="GM116">
        <f t="shared" si="182"/>
        <v>0</v>
      </c>
      <c r="GN116">
        <f t="shared" si="183"/>
        <v>0</v>
      </c>
      <c r="GO116">
        <f t="shared" si="184"/>
        <v>0</v>
      </c>
      <c r="GP116">
        <f t="shared" si="185"/>
        <v>0</v>
      </c>
      <c r="GR116">
        <v>0</v>
      </c>
      <c r="GS116">
        <v>3</v>
      </c>
      <c r="GT116">
        <v>0</v>
      </c>
      <c r="GU116" t="s">
        <v>3</v>
      </c>
      <c r="GV116">
        <f t="shared" si="186"/>
        <v>0</v>
      </c>
      <c r="GW116">
        <v>1</v>
      </c>
      <c r="GX116">
        <f t="shared" si="187"/>
        <v>0</v>
      </c>
      <c r="HA116">
        <v>0</v>
      </c>
      <c r="HB116">
        <v>0</v>
      </c>
      <c r="HC116">
        <f t="shared" si="188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ROW(SmtRes!A112)</f>
        <v>112</v>
      </c>
      <c r="D117">
        <f>ROW(EtalonRes!A112)</f>
        <v>112</v>
      </c>
      <c r="E117" t="s">
        <v>294</v>
      </c>
      <c r="F117" t="s">
        <v>295</v>
      </c>
      <c r="G117" t="s">
        <v>296</v>
      </c>
      <c r="H117" t="s">
        <v>202</v>
      </c>
      <c r="I117">
        <v>0</v>
      </c>
      <c r="J117">
        <v>0</v>
      </c>
      <c r="K117">
        <v>0</v>
      </c>
      <c r="O117">
        <f t="shared" si="160"/>
        <v>0</v>
      </c>
      <c r="P117">
        <f t="shared" si="161"/>
        <v>0</v>
      </c>
      <c r="Q117">
        <f>(ROUND((ROUND((((ET117*1.1))*AV117*I117),2)*BB117),2)+ROUND((ROUND(((AE117-((EU117*1.1)))*AV117*I117),2)*BS117),2))</f>
        <v>0</v>
      </c>
      <c r="R117">
        <f t="shared" si="162"/>
        <v>0</v>
      </c>
      <c r="S117">
        <f t="shared" si="163"/>
        <v>0</v>
      </c>
      <c r="T117">
        <f t="shared" si="164"/>
        <v>0</v>
      </c>
      <c r="U117">
        <f t="shared" si="165"/>
        <v>0</v>
      </c>
      <c r="V117">
        <f t="shared" si="166"/>
        <v>0</v>
      </c>
      <c r="W117">
        <f t="shared" si="167"/>
        <v>0</v>
      </c>
      <c r="X117">
        <f t="shared" si="168"/>
        <v>0</v>
      </c>
      <c r="Y117">
        <f t="shared" si="168"/>
        <v>0</v>
      </c>
      <c r="AA117">
        <v>61045283</v>
      </c>
      <c r="AB117">
        <f t="shared" si="169"/>
        <v>698.70899999999995</v>
      </c>
      <c r="AC117">
        <f>ROUND(((ES117*1)),6)</f>
        <v>0</v>
      </c>
      <c r="AD117">
        <f>ROUND(((((ET117*1.1))-((EU117*1.1)))+AE117),6)</f>
        <v>577.346</v>
      </c>
      <c r="AE117">
        <f t="shared" ref="AE117:AF119" si="189">ROUND(((EU117*1.1)),6)</f>
        <v>52.316000000000003</v>
      </c>
      <c r="AF117">
        <f t="shared" si="189"/>
        <v>121.363</v>
      </c>
      <c r="AG117">
        <f t="shared" si="170"/>
        <v>0</v>
      </c>
      <c r="AH117">
        <f t="shared" ref="AH117:AI119" si="190">((EW117*1.1))</f>
        <v>12.870000000000001</v>
      </c>
      <c r="AI117">
        <f t="shared" si="190"/>
        <v>0</v>
      </c>
      <c r="AJ117">
        <f t="shared" si="171"/>
        <v>0</v>
      </c>
      <c r="AK117">
        <v>635.19000000000005</v>
      </c>
      <c r="AL117">
        <v>0</v>
      </c>
      <c r="AM117">
        <v>524.86</v>
      </c>
      <c r="AN117">
        <v>47.56</v>
      </c>
      <c r="AO117">
        <v>110.33</v>
      </c>
      <c r="AP117">
        <v>0</v>
      </c>
      <c r="AQ117">
        <v>11.7</v>
      </c>
      <c r="AR117">
        <v>0</v>
      </c>
      <c r="AS117">
        <v>0</v>
      </c>
      <c r="AT117">
        <v>102</v>
      </c>
      <c r="AU117">
        <v>54</v>
      </c>
      <c r="AV117">
        <v>1.0469999999999999</v>
      </c>
      <c r="AW117">
        <v>1</v>
      </c>
      <c r="AZ117">
        <v>1</v>
      </c>
      <c r="BA117">
        <v>55.67</v>
      </c>
      <c r="BB117">
        <v>14.66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297</v>
      </c>
      <c r="BM117">
        <v>107</v>
      </c>
      <c r="BN117">
        <v>0</v>
      </c>
      <c r="BO117" t="s">
        <v>295</v>
      </c>
      <c r="BP117">
        <v>1</v>
      </c>
      <c r="BQ117">
        <v>60</v>
      </c>
      <c r="BR117">
        <v>0</v>
      </c>
      <c r="BS117">
        <v>55.67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102</v>
      </c>
      <c r="CA117">
        <v>54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548</v>
      </c>
      <c r="CO117">
        <v>0</v>
      </c>
      <c r="CP117">
        <f t="shared" si="172"/>
        <v>0</v>
      </c>
      <c r="CQ117">
        <f t="shared" si="173"/>
        <v>0</v>
      </c>
      <c r="CR117">
        <f>(ROUND((ROUND((((ET117*1.1))*AV117*1),2)*BB117),2)+ROUND((ROUND(((AE117-((EU117*1.1)))*AV117*1),2)*BS117),2))</f>
        <v>8861.68</v>
      </c>
      <c r="CS117">
        <f t="shared" si="174"/>
        <v>3049.05</v>
      </c>
      <c r="CT117">
        <f t="shared" si="175"/>
        <v>7073.99</v>
      </c>
      <c r="CU117">
        <f t="shared" si="176"/>
        <v>0</v>
      </c>
      <c r="CV117">
        <f t="shared" si="177"/>
        <v>13.47489</v>
      </c>
      <c r="CW117">
        <f t="shared" si="178"/>
        <v>0</v>
      </c>
      <c r="CX117">
        <f t="shared" si="178"/>
        <v>0</v>
      </c>
      <c r="CY117">
        <f t="shared" si="179"/>
        <v>0</v>
      </c>
      <c r="CZ117">
        <f t="shared" si="180"/>
        <v>0</v>
      </c>
      <c r="DB117">
        <v>23</v>
      </c>
      <c r="DC117" t="s">
        <v>3</v>
      </c>
      <c r="DD117" t="s">
        <v>46</v>
      </c>
      <c r="DE117" t="s">
        <v>31</v>
      </c>
      <c r="DF117" t="s">
        <v>31</v>
      </c>
      <c r="DG117" t="s">
        <v>31</v>
      </c>
      <c r="DH117" t="s">
        <v>3</v>
      </c>
      <c r="DI117" t="s">
        <v>31</v>
      </c>
      <c r="DJ117" t="s">
        <v>31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1007</v>
      </c>
      <c r="DV117" t="s">
        <v>202</v>
      </c>
      <c r="DW117" t="s">
        <v>202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60107573</v>
      </c>
      <c r="EF117">
        <v>60</v>
      </c>
      <c r="EG117" t="s">
        <v>47</v>
      </c>
      <c r="EH117">
        <v>0</v>
      </c>
      <c r="EI117" t="s">
        <v>3</v>
      </c>
      <c r="EJ117">
        <v>1</v>
      </c>
      <c r="EK117">
        <v>107</v>
      </c>
      <c r="EL117" t="s">
        <v>59</v>
      </c>
      <c r="EM117" t="s">
        <v>60</v>
      </c>
      <c r="EO117" t="s">
        <v>50</v>
      </c>
      <c r="EQ117">
        <v>0</v>
      </c>
      <c r="ER117">
        <v>635.19000000000005</v>
      </c>
      <c r="ES117">
        <v>0</v>
      </c>
      <c r="ET117">
        <v>524.86</v>
      </c>
      <c r="EU117">
        <v>47.56</v>
      </c>
      <c r="EV117">
        <v>110.33</v>
      </c>
      <c r="EW117">
        <v>11.7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102</v>
      </c>
      <c r="FY117">
        <v>54</v>
      </c>
      <c r="GA117" t="s">
        <v>3</v>
      </c>
      <c r="GD117">
        <v>1</v>
      </c>
      <c r="GF117">
        <v>2091430555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81"/>
        <v>0</v>
      </c>
      <c r="GM117">
        <f t="shared" si="182"/>
        <v>0</v>
      </c>
      <c r="GN117">
        <f t="shared" si="183"/>
        <v>0</v>
      </c>
      <c r="GO117">
        <f t="shared" si="184"/>
        <v>0</v>
      </c>
      <c r="GP117">
        <f t="shared" si="185"/>
        <v>0</v>
      </c>
      <c r="GR117">
        <v>0</v>
      </c>
      <c r="GS117">
        <v>3</v>
      </c>
      <c r="GT117">
        <v>0</v>
      </c>
      <c r="GU117" t="s">
        <v>3</v>
      </c>
      <c r="GV117">
        <f t="shared" si="186"/>
        <v>0</v>
      </c>
      <c r="GW117">
        <v>1</v>
      </c>
      <c r="GX117">
        <f t="shared" si="187"/>
        <v>0</v>
      </c>
      <c r="HA117">
        <v>0</v>
      </c>
      <c r="HB117">
        <v>0</v>
      </c>
      <c r="HC117">
        <f t="shared" si="188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ROW(SmtRes!A113)</f>
        <v>113</v>
      </c>
      <c r="D118">
        <f>ROW(EtalonRes!A113)</f>
        <v>113</v>
      </c>
      <c r="E118" t="s">
        <v>298</v>
      </c>
      <c r="F118" t="s">
        <v>55</v>
      </c>
      <c r="G118" t="s">
        <v>56</v>
      </c>
      <c r="H118" t="s">
        <v>57</v>
      </c>
      <c r="I118">
        <f>ROUND(I117*100*1.4,9)</f>
        <v>0</v>
      </c>
      <c r="J118">
        <v>0</v>
      </c>
      <c r="K118">
        <f>ROUND(I117*100*1.4,9)</f>
        <v>0</v>
      </c>
      <c r="O118">
        <f t="shared" si="160"/>
        <v>0</v>
      </c>
      <c r="P118">
        <f t="shared" si="161"/>
        <v>0</v>
      </c>
      <c r="Q118">
        <f>(ROUND((ROUND((((ET118*1.1))*AV118*I118),2)*BB118),2)+ROUND((ROUND(((AE118-((EU118*1.1)))*AV118*I118),2)*BS118),2))</f>
        <v>0</v>
      </c>
      <c r="R118">
        <f t="shared" si="162"/>
        <v>0</v>
      </c>
      <c r="S118">
        <f t="shared" si="163"/>
        <v>0</v>
      </c>
      <c r="T118">
        <f t="shared" si="164"/>
        <v>0</v>
      </c>
      <c r="U118">
        <f t="shared" si="165"/>
        <v>0</v>
      </c>
      <c r="V118">
        <f t="shared" si="166"/>
        <v>0</v>
      </c>
      <c r="W118">
        <f t="shared" si="167"/>
        <v>0</v>
      </c>
      <c r="X118">
        <f t="shared" si="168"/>
        <v>0</v>
      </c>
      <c r="Y118">
        <f t="shared" si="168"/>
        <v>0</v>
      </c>
      <c r="AA118">
        <v>61045283</v>
      </c>
      <c r="AB118">
        <f t="shared" si="169"/>
        <v>9.7460000000000004</v>
      </c>
      <c r="AC118">
        <f>ROUND(((ES118*1)),6)</f>
        <v>0</v>
      </c>
      <c r="AD118">
        <f>ROUND(((((ET118*1.1))-((EU118*1.1)))+AE118),6)</f>
        <v>9.7460000000000004</v>
      </c>
      <c r="AE118">
        <f t="shared" si="189"/>
        <v>1.6279999999999999</v>
      </c>
      <c r="AF118">
        <f t="shared" si="189"/>
        <v>0</v>
      </c>
      <c r="AG118">
        <f t="shared" si="170"/>
        <v>0</v>
      </c>
      <c r="AH118">
        <f t="shared" si="190"/>
        <v>0</v>
      </c>
      <c r="AI118">
        <f t="shared" si="190"/>
        <v>0</v>
      </c>
      <c r="AJ118">
        <f t="shared" si="171"/>
        <v>0</v>
      </c>
      <c r="AK118">
        <v>8.86</v>
      </c>
      <c r="AL118">
        <v>0</v>
      </c>
      <c r="AM118">
        <v>8.86</v>
      </c>
      <c r="AN118">
        <v>1.48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102</v>
      </c>
      <c r="AU118">
        <v>54</v>
      </c>
      <c r="AV118">
        <v>1.0469999999999999</v>
      </c>
      <c r="AW118">
        <v>1.002</v>
      </c>
      <c r="AZ118">
        <v>1</v>
      </c>
      <c r="BA118">
        <v>55.67</v>
      </c>
      <c r="BB118">
        <v>18.170000000000002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58</v>
      </c>
      <c r="BM118">
        <v>107</v>
      </c>
      <c r="BN118">
        <v>0</v>
      </c>
      <c r="BO118" t="s">
        <v>55</v>
      </c>
      <c r="BP118">
        <v>1</v>
      </c>
      <c r="BQ118">
        <v>60</v>
      </c>
      <c r="BR118">
        <v>0</v>
      </c>
      <c r="BS118">
        <v>55.67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102</v>
      </c>
      <c r="CA118">
        <v>54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548</v>
      </c>
      <c r="CO118">
        <v>0</v>
      </c>
      <c r="CP118">
        <f t="shared" si="172"/>
        <v>0</v>
      </c>
      <c r="CQ118">
        <f t="shared" si="173"/>
        <v>0</v>
      </c>
      <c r="CR118">
        <f>(ROUND((ROUND((((ET118*1.1))*AV118*1),2)*BB118),2)+ROUND((ROUND(((AE118-((EU118*1.1)))*AV118*1),2)*BS118),2))</f>
        <v>185.33</v>
      </c>
      <c r="CS118">
        <f t="shared" si="174"/>
        <v>94.64</v>
      </c>
      <c r="CT118">
        <f t="shared" si="175"/>
        <v>0</v>
      </c>
      <c r="CU118">
        <f t="shared" si="176"/>
        <v>0</v>
      </c>
      <c r="CV118">
        <f t="shared" si="177"/>
        <v>0</v>
      </c>
      <c r="CW118">
        <f t="shared" si="178"/>
        <v>0</v>
      </c>
      <c r="CX118">
        <f t="shared" si="178"/>
        <v>0</v>
      </c>
      <c r="CY118">
        <f t="shared" si="179"/>
        <v>0</v>
      </c>
      <c r="CZ118">
        <f t="shared" si="180"/>
        <v>0</v>
      </c>
      <c r="DB118">
        <v>24</v>
      </c>
      <c r="DC118" t="s">
        <v>3</v>
      </c>
      <c r="DD118" t="s">
        <v>46</v>
      </c>
      <c r="DE118" t="s">
        <v>31</v>
      </c>
      <c r="DF118" t="s">
        <v>31</v>
      </c>
      <c r="DG118" t="s">
        <v>31</v>
      </c>
      <c r="DH118" t="s">
        <v>3</v>
      </c>
      <c r="DI118" t="s">
        <v>31</v>
      </c>
      <c r="DJ118" t="s">
        <v>31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57</v>
      </c>
      <c r="DW118" t="s">
        <v>57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60107573</v>
      </c>
      <c r="EF118">
        <v>60</v>
      </c>
      <c r="EG118" t="s">
        <v>47</v>
      </c>
      <c r="EH118">
        <v>0</v>
      </c>
      <c r="EI118" t="s">
        <v>3</v>
      </c>
      <c r="EJ118">
        <v>1</v>
      </c>
      <c r="EK118">
        <v>107</v>
      </c>
      <c r="EL118" t="s">
        <v>59</v>
      </c>
      <c r="EM118" t="s">
        <v>60</v>
      </c>
      <c r="EO118" t="s">
        <v>50</v>
      </c>
      <c r="EQ118">
        <v>0</v>
      </c>
      <c r="ER118">
        <v>8.86</v>
      </c>
      <c r="ES118">
        <v>0</v>
      </c>
      <c r="ET118">
        <v>8.86</v>
      </c>
      <c r="EU118">
        <v>1.48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102</v>
      </c>
      <c r="FY118">
        <v>54</v>
      </c>
      <c r="GA118" t="s">
        <v>3</v>
      </c>
      <c r="GD118">
        <v>1</v>
      </c>
      <c r="GF118">
        <v>-680023340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81"/>
        <v>0</v>
      </c>
      <c r="GM118">
        <f t="shared" si="182"/>
        <v>0</v>
      </c>
      <c r="GN118">
        <f t="shared" si="183"/>
        <v>0</v>
      </c>
      <c r="GO118">
        <f t="shared" si="184"/>
        <v>0</v>
      </c>
      <c r="GP118">
        <f t="shared" si="185"/>
        <v>0</v>
      </c>
      <c r="GR118">
        <v>0</v>
      </c>
      <c r="GS118">
        <v>3</v>
      </c>
      <c r="GT118">
        <v>0</v>
      </c>
      <c r="GU118" t="s">
        <v>3</v>
      </c>
      <c r="GV118">
        <f t="shared" si="186"/>
        <v>0</v>
      </c>
      <c r="GW118">
        <v>1</v>
      </c>
      <c r="GX118">
        <f t="shared" si="187"/>
        <v>0</v>
      </c>
      <c r="HA118">
        <v>0</v>
      </c>
      <c r="HB118">
        <v>0</v>
      </c>
      <c r="HC118">
        <f t="shared" si="188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ROW(SmtRes!A122)</f>
        <v>122</v>
      </c>
      <c r="D119">
        <f>ROW(EtalonRes!A122)</f>
        <v>122</v>
      </c>
      <c r="E119" t="s">
        <v>299</v>
      </c>
      <c r="F119" t="s">
        <v>300</v>
      </c>
      <c r="G119" t="s">
        <v>301</v>
      </c>
      <c r="H119" t="s">
        <v>211</v>
      </c>
      <c r="I119">
        <v>0</v>
      </c>
      <c r="J119">
        <v>0</v>
      </c>
      <c r="K119">
        <v>0</v>
      </c>
      <c r="O119">
        <f t="shared" si="160"/>
        <v>0</v>
      </c>
      <c r="P119">
        <f t="shared" si="161"/>
        <v>0</v>
      </c>
      <c r="Q119">
        <f>(ROUND((ROUND((((ET119*1.1))*AV119*I119),2)*BB119),2)+ROUND((ROUND(((AE119-((EU119*1.1)))*AV119*I119),2)*BS119),2))</f>
        <v>0</v>
      </c>
      <c r="R119">
        <f t="shared" si="162"/>
        <v>0</v>
      </c>
      <c r="S119">
        <f t="shared" si="163"/>
        <v>0</v>
      </c>
      <c r="T119">
        <f t="shared" si="164"/>
        <v>0</v>
      </c>
      <c r="U119">
        <f t="shared" si="165"/>
        <v>0</v>
      </c>
      <c r="V119">
        <f t="shared" si="166"/>
        <v>0</v>
      </c>
      <c r="W119">
        <f t="shared" si="167"/>
        <v>0</v>
      </c>
      <c r="X119">
        <f t="shared" si="168"/>
        <v>0</v>
      </c>
      <c r="Y119">
        <f t="shared" si="168"/>
        <v>0</v>
      </c>
      <c r="AA119">
        <v>61045283</v>
      </c>
      <c r="AB119">
        <f t="shared" si="169"/>
        <v>6227.8710000000001</v>
      </c>
      <c r="AC119">
        <f>ROUND(((ES119*1)),6)</f>
        <v>49.49</v>
      </c>
      <c r="AD119">
        <f>ROUND(((((ET119*1.1))-((EU119*1.1)))+AE119),6)</f>
        <v>5928.4279999999999</v>
      </c>
      <c r="AE119">
        <f t="shared" si="189"/>
        <v>444.75200000000001</v>
      </c>
      <c r="AF119">
        <f t="shared" si="189"/>
        <v>249.953</v>
      </c>
      <c r="AG119">
        <f t="shared" si="170"/>
        <v>0</v>
      </c>
      <c r="AH119">
        <f t="shared" si="190"/>
        <v>23.760000000000005</v>
      </c>
      <c r="AI119">
        <f t="shared" si="190"/>
        <v>0</v>
      </c>
      <c r="AJ119">
        <f t="shared" si="171"/>
        <v>0</v>
      </c>
      <c r="AK119">
        <v>5666.2</v>
      </c>
      <c r="AL119">
        <v>49.49</v>
      </c>
      <c r="AM119">
        <v>5389.48</v>
      </c>
      <c r="AN119">
        <v>404.32</v>
      </c>
      <c r="AO119">
        <v>227.23</v>
      </c>
      <c r="AP119">
        <v>0</v>
      </c>
      <c r="AQ119">
        <v>21.6</v>
      </c>
      <c r="AR119">
        <v>0</v>
      </c>
      <c r="AS119">
        <v>0</v>
      </c>
      <c r="AT119">
        <v>134</v>
      </c>
      <c r="AU119">
        <v>55</v>
      </c>
      <c r="AV119">
        <v>1.0469999999999999</v>
      </c>
      <c r="AW119">
        <v>1.002</v>
      </c>
      <c r="AZ119">
        <v>1</v>
      </c>
      <c r="BA119">
        <v>55.67</v>
      </c>
      <c r="BB119">
        <v>13.98</v>
      </c>
      <c r="BC119">
        <v>7.75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302</v>
      </c>
      <c r="BM119">
        <v>30</v>
      </c>
      <c r="BN119">
        <v>0</v>
      </c>
      <c r="BO119" t="s">
        <v>300</v>
      </c>
      <c r="BP119">
        <v>1</v>
      </c>
      <c r="BQ119">
        <v>30</v>
      </c>
      <c r="BR119">
        <v>0</v>
      </c>
      <c r="BS119">
        <v>55.67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134</v>
      </c>
      <c r="CA119">
        <v>55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548</v>
      </c>
      <c r="CO119">
        <v>0</v>
      </c>
      <c r="CP119">
        <f t="shared" si="172"/>
        <v>0</v>
      </c>
      <c r="CQ119">
        <f t="shared" si="173"/>
        <v>384.32</v>
      </c>
      <c r="CR119">
        <f>(ROUND((ROUND((((ET119*1.1))*AV119*1),2)*BB119),2)+ROUND((ROUND(((AE119-((EU119*1.1)))*AV119*1),2)*BS119),2))</f>
        <v>86774.7</v>
      </c>
      <c r="CS119">
        <f t="shared" si="174"/>
        <v>25923.29</v>
      </c>
      <c r="CT119">
        <f t="shared" si="175"/>
        <v>14568.84</v>
      </c>
      <c r="CU119">
        <f t="shared" si="176"/>
        <v>0</v>
      </c>
      <c r="CV119">
        <f t="shared" si="177"/>
        <v>24.876720000000002</v>
      </c>
      <c r="CW119">
        <f t="shared" si="178"/>
        <v>0</v>
      </c>
      <c r="CX119">
        <f t="shared" si="178"/>
        <v>0</v>
      </c>
      <c r="CY119">
        <f t="shared" si="179"/>
        <v>0</v>
      </c>
      <c r="CZ119">
        <f t="shared" si="180"/>
        <v>0</v>
      </c>
      <c r="DB119">
        <v>25</v>
      </c>
      <c r="DC119" t="s">
        <v>3</v>
      </c>
      <c r="DD119" t="s">
        <v>46</v>
      </c>
      <c r="DE119" t="s">
        <v>31</v>
      </c>
      <c r="DF119" t="s">
        <v>31</v>
      </c>
      <c r="DG119" t="s">
        <v>31</v>
      </c>
      <c r="DH119" t="s">
        <v>3</v>
      </c>
      <c r="DI119" t="s">
        <v>31</v>
      </c>
      <c r="DJ119" t="s">
        <v>31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211</v>
      </c>
      <c r="DW119" t="s">
        <v>211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60107465</v>
      </c>
      <c r="EF119">
        <v>30</v>
      </c>
      <c r="EG119" t="s">
        <v>24</v>
      </c>
      <c r="EH119">
        <v>0</v>
      </c>
      <c r="EI119" t="s">
        <v>3</v>
      </c>
      <c r="EJ119">
        <v>1</v>
      </c>
      <c r="EK119">
        <v>30</v>
      </c>
      <c r="EL119" t="s">
        <v>213</v>
      </c>
      <c r="EM119" t="s">
        <v>214</v>
      </c>
      <c r="EO119" t="s">
        <v>50</v>
      </c>
      <c r="EQ119">
        <v>0</v>
      </c>
      <c r="ER119">
        <v>5666.2</v>
      </c>
      <c r="ES119">
        <v>49.49</v>
      </c>
      <c r="ET119">
        <v>5389.48</v>
      </c>
      <c r="EU119">
        <v>404.32</v>
      </c>
      <c r="EV119">
        <v>227.23</v>
      </c>
      <c r="EW119">
        <v>21.6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134</v>
      </c>
      <c r="FY119">
        <v>55</v>
      </c>
      <c r="GA119" t="s">
        <v>3</v>
      </c>
      <c r="GD119">
        <v>1</v>
      </c>
      <c r="GF119">
        <v>-1940441417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81"/>
        <v>0</v>
      </c>
      <c r="GM119">
        <f t="shared" si="182"/>
        <v>0</v>
      </c>
      <c r="GN119">
        <f t="shared" si="183"/>
        <v>0</v>
      </c>
      <c r="GO119">
        <f t="shared" si="184"/>
        <v>0</v>
      </c>
      <c r="GP119">
        <f t="shared" si="185"/>
        <v>0</v>
      </c>
      <c r="GR119">
        <v>0</v>
      </c>
      <c r="GS119">
        <v>3</v>
      </c>
      <c r="GT119">
        <v>0</v>
      </c>
      <c r="GU119" t="s">
        <v>3</v>
      </c>
      <c r="GV119">
        <f t="shared" si="186"/>
        <v>0</v>
      </c>
      <c r="GW119">
        <v>1</v>
      </c>
      <c r="GX119">
        <f t="shared" si="187"/>
        <v>0</v>
      </c>
      <c r="HA119">
        <v>0</v>
      </c>
      <c r="HB119">
        <v>0</v>
      </c>
      <c r="HC119">
        <f t="shared" si="188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122</v>
      </c>
      <c r="E120" t="s">
        <v>303</v>
      </c>
      <c r="F120" t="s">
        <v>304</v>
      </c>
      <c r="G120" t="s">
        <v>305</v>
      </c>
      <c r="H120" t="s">
        <v>127</v>
      </c>
      <c r="I120">
        <f>I119*J120</f>
        <v>0</v>
      </c>
      <c r="J120">
        <v>100</v>
      </c>
      <c r="K120">
        <v>100</v>
      </c>
      <c r="O120">
        <f t="shared" si="160"/>
        <v>0</v>
      </c>
      <c r="P120">
        <f t="shared" si="161"/>
        <v>0</v>
      </c>
      <c r="Q120">
        <f>(ROUND((ROUND(((ET120)*AV120*I120),2)*BB120),2)+ROUND((ROUND(((AE120-(EU120))*AV120*I120),2)*BS120),2))</f>
        <v>0</v>
      </c>
      <c r="R120">
        <f t="shared" si="162"/>
        <v>0</v>
      </c>
      <c r="S120">
        <f t="shared" si="163"/>
        <v>0</v>
      </c>
      <c r="T120">
        <f t="shared" si="164"/>
        <v>0</v>
      </c>
      <c r="U120">
        <f t="shared" si="165"/>
        <v>0</v>
      </c>
      <c r="V120">
        <f t="shared" si="166"/>
        <v>0</v>
      </c>
      <c r="W120">
        <f t="shared" si="167"/>
        <v>0</v>
      </c>
      <c r="X120">
        <f t="shared" si="168"/>
        <v>0</v>
      </c>
      <c r="Y120">
        <f t="shared" si="168"/>
        <v>0</v>
      </c>
      <c r="AA120">
        <v>61045283</v>
      </c>
      <c r="AB120">
        <f t="shared" si="169"/>
        <v>156.16</v>
      </c>
      <c r="AC120">
        <f>ROUND((ES120),6)</f>
        <v>156.16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170"/>
        <v>0</v>
      </c>
      <c r="AH120">
        <f>(EW120)</f>
        <v>0</v>
      </c>
      <c r="AI120">
        <f>(EX120)</f>
        <v>0</v>
      </c>
      <c r="AJ120">
        <f t="shared" si="171"/>
        <v>0</v>
      </c>
      <c r="AK120">
        <v>156.16</v>
      </c>
      <c r="AL120">
        <v>156.16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134</v>
      </c>
      <c r="AU120">
        <v>55</v>
      </c>
      <c r="AV120">
        <v>1</v>
      </c>
      <c r="AW120">
        <v>1.002</v>
      </c>
      <c r="AZ120">
        <v>1</v>
      </c>
      <c r="BA120">
        <v>1</v>
      </c>
      <c r="BB120">
        <v>1</v>
      </c>
      <c r="BC120">
        <v>18.78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306</v>
      </c>
      <c r="BM120">
        <v>30</v>
      </c>
      <c r="BN120">
        <v>0</v>
      </c>
      <c r="BO120" t="s">
        <v>304</v>
      </c>
      <c r="BP120">
        <v>1</v>
      </c>
      <c r="BQ120">
        <v>30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134</v>
      </c>
      <c r="CA120">
        <v>55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548</v>
      </c>
      <c r="CO120">
        <v>0</v>
      </c>
      <c r="CP120">
        <f t="shared" si="172"/>
        <v>0</v>
      </c>
      <c r="CQ120">
        <f t="shared" si="173"/>
        <v>2938.51</v>
      </c>
      <c r="CR120">
        <f>(ROUND((ROUND(((ET120)*AV120*1),2)*BB120),2)+ROUND((ROUND(((AE120-(EU120))*AV120*1),2)*BS120),2))</f>
        <v>0</v>
      </c>
      <c r="CS120">
        <f t="shared" si="174"/>
        <v>0</v>
      </c>
      <c r="CT120">
        <f t="shared" si="175"/>
        <v>0</v>
      </c>
      <c r="CU120">
        <f t="shared" si="176"/>
        <v>0</v>
      </c>
      <c r="CV120">
        <f t="shared" si="177"/>
        <v>0</v>
      </c>
      <c r="CW120">
        <f t="shared" si="178"/>
        <v>0</v>
      </c>
      <c r="CX120">
        <f t="shared" si="178"/>
        <v>0</v>
      </c>
      <c r="CY120">
        <f t="shared" si="179"/>
        <v>0</v>
      </c>
      <c r="CZ120">
        <f t="shared" si="180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1007</v>
      </c>
      <c r="DV120" t="s">
        <v>127</v>
      </c>
      <c r="DW120" t="s">
        <v>127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60107465</v>
      </c>
      <c r="EF120">
        <v>30</v>
      </c>
      <c r="EG120" t="s">
        <v>24</v>
      </c>
      <c r="EH120">
        <v>0</v>
      </c>
      <c r="EI120" t="s">
        <v>3</v>
      </c>
      <c r="EJ120">
        <v>1</v>
      </c>
      <c r="EK120">
        <v>30</v>
      </c>
      <c r="EL120" t="s">
        <v>213</v>
      </c>
      <c r="EM120" t="s">
        <v>214</v>
      </c>
      <c r="EO120" t="s">
        <v>50</v>
      </c>
      <c r="EQ120">
        <v>0</v>
      </c>
      <c r="ER120">
        <v>156.16</v>
      </c>
      <c r="ES120">
        <v>156.16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134</v>
      </c>
      <c r="FY120">
        <v>55</v>
      </c>
      <c r="GA120" t="s">
        <v>3</v>
      </c>
      <c r="GD120">
        <v>1</v>
      </c>
      <c r="GF120">
        <v>1765931641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81"/>
        <v>0</v>
      </c>
      <c r="GM120">
        <f t="shared" si="182"/>
        <v>0</v>
      </c>
      <c r="GN120">
        <f t="shared" si="183"/>
        <v>0</v>
      </c>
      <c r="GO120">
        <f t="shared" si="184"/>
        <v>0</v>
      </c>
      <c r="GP120">
        <f t="shared" si="185"/>
        <v>0</v>
      </c>
      <c r="GR120">
        <v>0</v>
      </c>
      <c r="GS120">
        <v>3</v>
      </c>
      <c r="GT120">
        <v>0</v>
      </c>
      <c r="GU120" t="s">
        <v>3</v>
      </c>
      <c r="GV120">
        <f t="shared" si="186"/>
        <v>0</v>
      </c>
      <c r="GW120">
        <v>1</v>
      </c>
      <c r="GX120">
        <f t="shared" si="187"/>
        <v>0</v>
      </c>
      <c r="HA120">
        <v>0</v>
      </c>
      <c r="HB120">
        <v>0</v>
      </c>
      <c r="HC120">
        <f t="shared" si="18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2" spans="1:245" x14ac:dyDescent="0.2">
      <c r="A122" s="2">
        <v>51</v>
      </c>
      <c r="B122" s="2">
        <f>B81</f>
        <v>1</v>
      </c>
      <c r="C122" s="2">
        <f>A81</f>
        <v>4</v>
      </c>
      <c r="D122" s="2">
        <f>ROW(A81)</f>
        <v>81</v>
      </c>
      <c r="E122" s="2"/>
      <c r="F122" s="2" t="str">
        <f>IF(F81&lt;&gt;"",F81,"")</f>
        <v>Новый раздел</v>
      </c>
      <c r="G122" s="2" t="str">
        <f>IF(G81&lt;&gt;"",G81,"")</f>
        <v>Благоустройство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191">ROUND(AB122,2)</f>
        <v>0</v>
      </c>
      <c r="P122" s="2">
        <f t="shared" si="191"/>
        <v>0</v>
      </c>
      <c r="Q122" s="2">
        <f t="shared" si="191"/>
        <v>0</v>
      </c>
      <c r="R122" s="2">
        <f t="shared" si="191"/>
        <v>0</v>
      </c>
      <c r="S122" s="2">
        <f t="shared" si="191"/>
        <v>0</v>
      </c>
      <c r="T122" s="2">
        <f t="shared" si="191"/>
        <v>0</v>
      </c>
      <c r="U122" s="2">
        <f>AH122</f>
        <v>0</v>
      </c>
      <c r="V122" s="2">
        <f>AI122</f>
        <v>0</v>
      </c>
      <c r="W122" s="2">
        <f>ROUND(AJ122,2)</f>
        <v>0</v>
      </c>
      <c r="X122" s="2">
        <f>ROUND(AK122,2)</f>
        <v>0</v>
      </c>
      <c r="Y122" s="2">
        <f>ROUND(AL122,2)</f>
        <v>0</v>
      </c>
      <c r="Z122" s="2"/>
      <c r="AA122" s="2"/>
      <c r="AB122" s="2">
        <f>ROUND(SUMIF(AA85:AA120,"=61045283",O85:O120),2)</f>
        <v>0</v>
      </c>
      <c r="AC122" s="2">
        <f>ROUND(SUMIF(AA85:AA120,"=61045283",P85:P120),2)</f>
        <v>0</v>
      </c>
      <c r="AD122" s="2">
        <f>ROUND(SUMIF(AA85:AA120,"=61045283",Q85:Q120),2)</f>
        <v>0</v>
      </c>
      <c r="AE122" s="2">
        <f>ROUND(SUMIF(AA85:AA120,"=61045283",R85:R120),2)</f>
        <v>0</v>
      </c>
      <c r="AF122" s="2">
        <f>ROUND(SUMIF(AA85:AA120,"=61045283",S85:S120),2)</f>
        <v>0</v>
      </c>
      <c r="AG122" s="2">
        <f>ROUND(SUMIF(AA85:AA120,"=61045283",T85:T120),2)</f>
        <v>0</v>
      </c>
      <c r="AH122" s="2">
        <f>SUMIF(AA85:AA120,"=61045283",U85:U120)</f>
        <v>0</v>
      </c>
      <c r="AI122" s="2">
        <f>SUMIF(AA85:AA120,"=61045283",V85:V120)</f>
        <v>0</v>
      </c>
      <c r="AJ122" s="2">
        <f>ROUND(SUMIF(AA85:AA120,"=61045283",W85:W120),2)</f>
        <v>0</v>
      </c>
      <c r="AK122" s="2">
        <f>ROUND(SUMIF(AA85:AA120,"=61045283",X85:X120),2)</f>
        <v>0</v>
      </c>
      <c r="AL122" s="2">
        <f>ROUND(SUMIF(AA85:AA120,"=61045283",Y85:Y120),2)</f>
        <v>0</v>
      </c>
      <c r="AM122" s="2"/>
      <c r="AN122" s="2"/>
      <c r="AO122" s="2">
        <f t="shared" ref="AO122:BD122" si="192">ROUND(BX122,2)</f>
        <v>0</v>
      </c>
      <c r="AP122" s="2">
        <f t="shared" si="192"/>
        <v>0</v>
      </c>
      <c r="AQ122" s="2">
        <f t="shared" si="192"/>
        <v>0</v>
      </c>
      <c r="AR122" s="2">
        <f t="shared" si="192"/>
        <v>0</v>
      </c>
      <c r="AS122" s="2">
        <f t="shared" si="192"/>
        <v>0</v>
      </c>
      <c r="AT122" s="2">
        <f t="shared" si="192"/>
        <v>0</v>
      </c>
      <c r="AU122" s="2">
        <f t="shared" si="192"/>
        <v>0</v>
      </c>
      <c r="AV122" s="2">
        <f t="shared" si="192"/>
        <v>0</v>
      </c>
      <c r="AW122" s="2">
        <f t="shared" si="192"/>
        <v>0</v>
      </c>
      <c r="AX122" s="2">
        <f t="shared" si="192"/>
        <v>0</v>
      </c>
      <c r="AY122" s="2">
        <f t="shared" si="192"/>
        <v>0</v>
      </c>
      <c r="AZ122" s="2">
        <f t="shared" si="192"/>
        <v>0</v>
      </c>
      <c r="BA122" s="2">
        <f t="shared" si="192"/>
        <v>0</v>
      </c>
      <c r="BB122" s="2">
        <f t="shared" si="192"/>
        <v>0</v>
      </c>
      <c r="BC122" s="2">
        <f t="shared" si="192"/>
        <v>0</v>
      </c>
      <c r="BD122" s="2">
        <f t="shared" si="192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ROUND(SUMIF(AA85:AA120,"=61045283",FQ85:FQ120),2)</f>
        <v>0</v>
      </c>
      <c r="BY122" s="2">
        <f>ROUND(SUMIF(AA85:AA120,"=61045283",FR85:FR120),2)</f>
        <v>0</v>
      </c>
      <c r="BZ122" s="2">
        <f>ROUND(SUMIF(AA85:AA120,"=61045283",GL85:GL120),2)</f>
        <v>0</v>
      </c>
      <c r="CA122" s="2">
        <f>ROUND(SUMIF(AA85:AA120,"=61045283",GM85:GM120),2)</f>
        <v>0</v>
      </c>
      <c r="CB122" s="2">
        <f>ROUND(SUMIF(AA85:AA120,"=61045283",GN85:GN120),2)</f>
        <v>0</v>
      </c>
      <c r="CC122" s="2">
        <f>ROUND(SUMIF(AA85:AA120,"=61045283",GO85:GO120),2)</f>
        <v>0</v>
      </c>
      <c r="CD122" s="2">
        <f>ROUND(SUMIF(AA85:AA120,"=61045283",GP85:GP120),2)</f>
        <v>0</v>
      </c>
      <c r="CE122" s="2">
        <f>AC122-BX122</f>
        <v>0</v>
      </c>
      <c r="CF122" s="2">
        <f>AC122-BY122</f>
        <v>0</v>
      </c>
      <c r="CG122" s="2">
        <f>BX122-BZ122</f>
        <v>0</v>
      </c>
      <c r="CH122" s="2">
        <f>AC122-BX122-BY122+BZ122</f>
        <v>0</v>
      </c>
      <c r="CI122" s="2">
        <f>BY122-BZ122</f>
        <v>0</v>
      </c>
      <c r="CJ122" s="2">
        <f>ROUND(SUMIF(AA85:AA120,"=61045283",GX85:GX120),2)</f>
        <v>0</v>
      </c>
      <c r="CK122" s="2">
        <f>ROUND(SUMIF(AA85:AA120,"=61045283",GY85:GY120),2)</f>
        <v>0</v>
      </c>
      <c r="CL122" s="2">
        <f>ROUND(SUMIF(AA85:AA120,"=61045283",GZ85:GZ120),2)</f>
        <v>0</v>
      </c>
      <c r="CM122" s="2">
        <f>ROUND(SUMIF(AA85:AA120,"=61045283",HD85:HD120),2)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0</v>
      </c>
      <c r="G124" s="4" t="s">
        <v>144</v>
      </c>
      <c r="H124" s="4" t="s">
        <v>145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0</v>
      </c>
      <c r="G125" s="4" t="s">
        <v>146</v>
      </c>
      <c r="H125" s="4" t="s">
        <v>147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148</v>
      </c>
      <c r="H126" s="4" t="s">
        <v>149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0</v>
      </c>
      <c r="G127" s="4" t="s">
        <v>150</v>
      </c>
      <c r="H127" s="4" t="s">
        <v>151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0</v>
      </c>
      <c r="G128" s="4" t="s">
        <v>152</v>
      </c>
      <c r="H128" s="4" t="s">
        <v>153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154</v>
      </c>
      <c r="H129" s="4" t="s">
        <v>155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0</v>
      </c>
      <c r="G130" s="4" t="s">
        <v>156</v>
      </c>
      <c r="H130" s="4" t="s">
        <v>157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158</v>
      </c>
      <c r="H131" s="4" t="s">
        <v>159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160</v>
      </c>
      <c r="H132" s="4" t="s">
        <v>161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162</v>
      </c>
      <c r="H133" s="4" t="s">
        <v>163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0</v>
      </c>
      <c r="G134" s="4" t="s">
        <v>164</v>
      </c>
      <c r="H134" s="4" t="s">
        <v>165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166</v>
      </c>
      <c r="H135" s="4" t="s">
        <v>167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0</v>
      </c>
      <c r="G136" s="4" t="s">
        <v>168</v>
      </c>
      <c r="H136" s="4" t="s">
        <v>169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0</v>
      </c>
      <c r="G137" s="4" t="s">
        <v>170</v>
      </c>
      <c r="H137" s="4" t="s">
        <v>171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172</v>
      </c>
      <c r="H138" s="4" t="s">
        <v>173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0</v>
      </c>
      <c r="G139" s="4" t="s">
        <v>174</v>
      </c>
      <c r="H139" s="4" t="s">
        <v>175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176</v>
      </c>
      <c r="H140" s="4" t="s">
        <v>177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178</v>
      </c>
      <c r="H141" s="4" t="s">
        <v>179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180</v>
      </c>
      <c r="H142" s="4" t="s">
        <v>181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182</v>
      </c>
      <c r="H143" s="4" t="s">
        <v>183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0</v>
      </c>
      <c r="G144" s="4" t="s">
        <v>184</v>
      </c>
      <c r="H144" s="4" t="s">
        <v>185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</v>
      </c>
      <c r="G145" s="4" t="s">
        <v>186</v>
      </c>
      <c r="H145" s="4" t="s">
        <v>187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188</v>
      </c>
      <c r="H146" s="4" t="s">
        <v>189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190</v>
      </c>
      <c r="H147" s="4" t="s">
        <v>191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0</v>
      </c>
      <c r="G148" s="4" t="s">
        <v>192</v>
      </c>
      <c r="H148" s="4" t="s">
        <v>193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0</v>
      </c>
      <c r="G149" s="4" t="s">
        <v>194</v>
      </c>
      <c r="H149" s="4" t="s">
        <v>195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0</v>
      </c>
      <c r="G150" s="4" t="s">
        <v>196</v>
      </c>
      <c r="H150" s="4" t="s">
        <v>197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2" spans="1:245" x14ac:dyDescent="0.2">
      <c r="A152" s="1">
        <v>4</v>
      </c>
      <c r="B152" s="1">
        <v>1</v>
      </c>
      <c r="C152" s="1"/>
      <c r="D152" s="1">
        <f>ROW(A165)</f>
        <v>165</v>
      </c>
      <c r="E152" s="1"/>
      <c r="F152" s="1" t="s">
        <v>23</v>
      </c>
      <c r="G152" s="1" t="s">
        <v>307</v>
      </c>
      <c r="H152" s="1" t="s">
        <v>3</v>
      </c>
      <c r="I152" s="1">
        <v>0</v>
      </c>
      <c r="J152" s="1"/>
      <c r="K152" s="1">
        <v>0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/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45" x14ac:dyDescent="0.2">
      <c r="A154" s="2">
        <v>52</v>
      </c>
      <c r="B154" s="2">
        <f t="shared" ref="B154:G154" si="193">B165</f>
        <v>1</v>
      </c>
      <c r="C154" s="2">
        <f t="shared" si="193"/>
        <v>4</v>
      </c>
      <c r="D154" s="2">
        <f t="shared" si="193"/>
        <v>152</v>
      </c>
      <c r="E154" s="2">
        <f t="shared" si="193"/>
        <v>0</v>
      </c>
      <c r="F154" s="2" t="str">
        <f t="shared" si="193"/>
        <v>Новый раздел</v>
      </c>
      <c r="G154" s="2" t="str">
        <f t="shared" si="193"/>
        <v>Монтажные работы</v>
      </c>
      <c r="H154" s="2"/>
      <c r="I154" s="2"/>
      <c r="J154" s="2"/>
      <c r="K154" s="2"/>
      <c r="L154" s="2"/>
      <c r="M154" s="2"/>
      <c r="N154" s="2"/>
      <c r="O154" s="2">
        <f t="shared" ref="O154:AT154" si="194">O165</f>
        <v>43169.97</v>
      </c>
      <c r="P154" s="2">
        <f t="shared" si="194"/>
        <v>26988.27</v>
      </c>
      <c r="Q154" s="2">
        <f t="shared" si="194"/>
        <v>903.07</v>
      </c>
      <c r="R154" s="2">
        <f t="shared" si="194"/>
        <v>458.16</v>
      </c>
      <c r="S154" s="2">
        <f t="shared" si="194"/>
        <v>15278.63</v>
      </c>
      <c r="T154" s="2">
        <f t="shared" si="194"/>
        <v>0</v>
      </c>
      <c r="U154" s="2">
        <f t="shared" si="194"/>
        <v>20.587979969039999</v>
      </c>
      <c r="V154" s="2">
        <f t="shared" si="194"/>
        <v>0</v>
      </c>
      <c r="W154" s="2">
        <f t="shared" si="194"/>
        <v>0</v>
      </c>
      <c r="X154" s="2">
        <f t="shared" si="194"/>
        <v>15264.69</v>
      </c>
      <c r="Y154" s="2">
        <f t="shared" si="194"/>
        <v>8025.77</v>
      </c>
      <c r="Z154" s="2">
        <f t="shared" si="194"/>
        <v>0</v>
      </c>
      <c r="AA154" s="2">
        <f t="shared" si="194"/>
        <v>0</v>
      </c>
      <c r="AB154" s="2">
        <f t="shared" si="194"/>
        <v>43169.97</v>
      </c>
      <c r="AC154" s="2">
        <f t="shared" si="194"/>
        <v>26988.27</v>
      </c>
      <c r="AD154" s="2">
        <f t="shared" si="194"/>
        <v>903.07</v>
      </c>
      <c r="AE154" s="2">
        <f t="shared" si="194"/>
        <v>458.16</v>
      </c>
      <c r="AF154" s="2">
        <f t="shared" si="194"/>
        <v>15278.63</v>
      </c>
      <c r="AG154" s="2">
        <f t="shared" si="194"/>
        <v>0</v>
      </c>
      <c r="AH154" s="2">
        <f t="shared" si="194"/>
        <v>20.587979969039999</v>
      </c>
      <c r="AI154" s="2">
        <f t="shared" si="194"/>
        <v>0</v>
      </c>
      <c r="AJ154" s="2">
        <f t="shared" si="194"/>
        <v>0</v>
      </c>
      <c r="AK154" s="2">
        <f t="shared" si="194"/>
        <v>15264.69</v>
      </c>
      <c r="AL154" s="2">
        <f t="shared" si="194"/>
        <v>8025.77</v>
      </c>
      <c r="AM154" s="2">
        <f t="shared" si="194"/>
        <v>0</v>
      </c>
      <c r="AN154" s="2">
        <f t="shared" si="194"/>
        <v>0</v>
      </c>
      <c r="AO154" s="2">
        <f t="shared" si="194"/>
        <v>0</v>
      </c>
      <c r="AP154" s="2">
        <f t="shared" si="194"/>
        <v>0</v>
      </c>
      <c r="AQ154" s="2">
        <f t="shared" si="194"/>
        <v>0</v>
      </c>
      <c r="AR154" s="2">
        <f t="shared" si="194"/>
        <v>66460.429999999993</v>
      </c>
      <c r="AS154" s="2">
        <f t="shared" si="194"/>
        <v>0</v>
      </c>
      <c r="AT154" s="2">
        <f t="shared" si="194"/>
        <v>66460.429999999993</v>
      </c>
      <c r="AU154" s="2">
        <f t="shared" ref="AU154:BZ154" si="195">AU165</f>
        <v>0</v>
      </c>
      <c r="AV154" s="2">
        <f t="shared" si="195"/>
        <v>26988.27</v>
      </c>
      <c r="AW154" s="2">
        <f t="shared" si="195"/>
        <v>26988.27</v>
      </c>
      <c r="AX154" s="2">
        <f t="shared" si="195"/>
        <v>0</v>
      </c>
      <c r="AY154" s="2">
        <f t="shared" si="195"/>
        <v>26988.27</v>
      </c>
      <c r="AZ154" s="2">
        <f t="shared" si="195"/>
        <v>0</v>
      </c>
      <c r="BA154" s="2">
        <f t="shared" si="195"/>
        <v>0</v>
      </c>
      <c r="BB154" s="2">
        <f t="shared" si="195"/>
        <v>0</v>
      </c>
      <c r="BC154" s="2">
        <f t="shared" si="195"/>
        <v>0</v>
      </c>
      <c r="BD154" s="2">
        <f t="shared" si="195"/>
        <v>0</v>
      </c>
      <c r="BE154" s="2">
        <f t="shared" si="195"/>
        <v>0</v>
      </c>
      <c r="BF154" s="2">
        <f t="shared" si="195"/>
        <v>0</v>
      </c>
      <c r="BG154" s="2">
        <f t="shared" si="195"/>
        <v>0</v>
      </c>
      <c r="BH154" s="2">
        <f t="shared" si="195"/>
        <v>0</v>
      </c>
      <c r="BI154" s="2">
        <f t="shared" si="195"/>
        <v>0</v>
      </c>
      <c r="BJ154" s="2">
        <f t="shared" si="195"/>
        <v>0</v>
      </c>
      <c r="BK154" s="2">
        <f t="shared" si="195"/>
        <v>0</v>
      </c>
      <c r="BL154" s="2">
        <f t="shared" si="195"/>
        <v>0</v>
      </c>
      <c r="BM154" s="2">
        <f t="shared" si="195"/>
        <v>0</v>
      </c>
      <c r="BN154" s="2">
        <f t="shared" si="195"/>
        <v>0</v>
      </c>
      <c r="BO154" s="2">
        <f t="shared" si="195"/>
        <v>0</v>
      </c>
      <c r="BP154" s="2">
        <f t="shared" si="195"/>
        <v>0</v>
      </c>
      <c r="BQ154" s="2">
        <f t="shared" si="195"/>
        <v>0</v>
      </c>
      <c r="BR154" s="2">
        <f t="shared" si="195"/>
        <v>0</v>
      </c>
      <c r="BS154" s="2">
        <f t="shared" si="195"/>
        <v>0</v>
      </c>
      <c r="BT154" s="2">
        <f t="shared" si="195"/>
        <v>0</v>
      </c>
      <c r="BU154" s="2">
        <f t="shared" si="195"/>
        <v>0</v>
      </c>
      <c r="BV154" s="2">
        <f t="shared" si="195"/>
        <v>0</v>
      </c>
      <c r="BW154" s="2">
        <f t="shared" si="195"/>
        <v>0</v>
      </c>
      <c r="BX154" s="2">
        <f t="shared" si="195"/>
        <v>0</v>
      </c>
      <c r="BY154" s="2">
        <f t="shared" si="195"/>
        <v>0</v>
      </c>
      <c r="BZ154" s="2">
        <f t="shared" si="195"/>
        <v>0</v>
      </c>
      <c r="CA154" s="2">
        <f t="shared" ref="CA154:DF154" si="196">CA165</f>
        <v>66460.429999999993</v>
      </c>
      <c r="CB154" s="2">
        <f t="shared" si="196"/>
        <v>0</v>
      </c>
      <c r="CC154" s="2">
        <f t="shared" si="196"/>
        <v>66460.429999999993</v>
      </c>
      <c r="CD154" s="2">
        <f t="shared" si="196"/>
        <v>0</v>
      </c>
      <c r="CE154" s="2">
        <f t="shared" si="196"/>
        <v>26988.27</v>
      </c>
      <c r="CF154" s="2">
        <f t="shared" si="196"/>
        <v>26988.27</v>
      </c>
      <c r="CG154" s="2">
        <f t="shared" si="196"/>
        <v>0</v>
      </c>
      <c r="CH154" s="2">
        <f t="shared" si="196"/>
        <v>26988.27</v>
      </c>
      <c r="CI154" s="2">
        <f t="shared" si="196"/>
        <v>0</v>
      </c>
      <c r="CJ154" s="2">
        <f t="shared" si="196"/>
        <v>0</v>
      </c>
      <c r="CK154" s="2">
        <f t="shared" si="196"/>
        <v>0</v>
      </c>
      <c r="CL154" s="2">
        <f t="shared" si="196"/>
        <v>0</v>
      </c>
      <c r="CM154" s="2">
        <f t="shared" si="196"/>
        <v>0</v>
      </c>
      <c r="CN154" s="2">
        <f t="shared" si="196"/>
        <v>0</v>
      </c>
      <c r="CO154" s="2">
        <f t="shared" si="196"/>
        <v>0</v>
      </c>
      <c r="CP154" s="2">
        <f t="shared" si="196"/>
        <v>0</v>
      </c>
      <c r="CQ154" s="2">
        <f t="shared" si="196"/>
        <v>0</v>
      </c>
      <c r="CR154" s="2">
        <f t="shared" si="196"/>
        <v>0</v>
      </c>
      <c r="CS154" s="2">
        <f t="shared" si="196"/>
        <v>0</v>
      </c>
      <c r="CT154" s="2">
        <f t="shared" si="196"/>
        <v>0</v>
      </c>
      <c r="CU154" s="2">
        <f t="shared" si="196"/>
        <v>0</v>
      </c>
      <c r="CV154" s="2">
        <f t="shared" si="196"/>
        <v>0</v>
      </c>
      <c r="CW154" s="2">
        <f t="shared" si="196"/>
        <v>0</v>
      </c>
      <c r="CX154" s="2">
        <f t="shared" si="196"/>
        <v>0</v>
      </c>
      <c r="CY154" s="2">
        <f t="shared" si="196"/>
        <v>0</v>
      </c>
      <c r="CZ154" s="2">
        <f t="shared" si="196"/>
        <v>0</v>
      </c>
      <c r="DA154" s="2">
        <f t="shared" si="196"/>
        <v>0</v>
      </c>
      <c r="DB154" s="2">
        <f t="shared" si="196"/>
        <v>0</v>
      </c>
      <c r="DC154" s="2">
        <f t="shared" si="196"/>
        <v>0</v>
      </c>
      <c r="DD154" s="2">
        <f t="shared" si="196"/>
        <v>0</v>
      </c>
      <c r="DE154" s="2">
        <f t="shared" si="196"/>
        <v>0</v>
      </c>
      <c r="DF154" s="2">
        <f t="shared" si="196"/>
        <v>0</v>
      </c>
      <c r="DG154" s="3">
        <f t="shared" ref="DG154:EL154" si="197">DG165</f>
        <v>0</v>
      </c>
      <c r="DH154" s="3">
        <f t="shared" si="197"/>
        <v>0</v>
      </c>
      <c r="DI154" s="3">
        <f t="shared" si="197"/>
        <v>0</v>
      </c>
      <c r="DJ154" s="3">
        <f t="shared" si="197"/>
        <v>0</v>
      </c>
      <c r="DK154" s="3">
        <f t="shared" si="197"/>
        <v>0</v>
      </c>
      <c r="DL154" s="3">
        <f t="shared" si="197"/>
        <v>0</v>
      </c>
      <c r="DM154" s="3">
        <f t="shared" si="197"/>
        <v>0</v>
      </c>
      <c r="DN154" s="3">
        <f t="shared" si="197"/>
        <v>0</v>
      </c>
      <c r="DO154" s="3">
        <f t="shared" si="197"/>
        <v>0</v>
      </c>
      <c r="DP154" s="3">
        <f t="shared" si="197"/>
        <v>0</v>
      </c>
      <c r="DQ154" s="3">
        <f t="shared" si="197"/>
        <v>0</v>
      </c>
      <c r="DR154" s="3">
        <f t="shared" si="197"/>
        <v>0</v>
      </c>
      <c r="DS154" s="3">
        <f t="shared" si="197"/>
        <v>0</v>
      </c>
      <c r="DT154" s="3">
        <f t="shared" si="197"/>
        <v>0</v>
      </c>
      <c r="DU154" s="3">
        <f t="shared" si="197"/>
        <v>0</v>
      </c>
      <c r="DV154" s="3">
        <f t="shared" si="197"/>
        <v>0</v>
      </c>
      <c r="DW154" s="3">
        <f t="shared" si="197"/>
        <v>0</v>
      </c>
      <c r="DX154" s="3">
        <f t="shared" si="197"/>
        <v>0</v>
      </c>
      <c r="DY154" s="3">
        <f t="shared" si="197"/>
        <v>0</v>
      </c>
      <c r="DZ154" s="3">
        <f t="shared" si="197"/>
        <v>0</v>
      </c>
      <c r="EA154" s="3">
        <f t="shared" si="197"/>
        <v>0</v>
      </c>
      <c r="EB154" s="3">
        <f t="shared" si="197"/>
        <v>0</v>
      </c>
      <c r="EC154" s="3">
        <f t="shared" si="197"/>
        <v>0</v>
      </c>
      <c r="ED154" s="3">
        <f t="shared" si="197"/>
        <v>0</v>
      </c>
      <c r="EE154" s="3">
        <f t="shared" si="197"/>
        <v>0</v>
      </c>
      <c r="EF154" s="3">
        <f t="shared" si="197"/>
        <v>0</v>
      </c>
      <c r="EG154" s="3">
        <f t="shared" si="197"/>
        <v>0</v>
      </c>
      <c r="EH154" s="3">
        <f t="shared" si="197"/>
        <v>0</v>
      </c>
      <c r="EI154" s="3">
        <f t="shared" si="197"/>
        <v>0</v>
      </c>
      <c r="EJ154" s="3">
        <f t="shared" si="197"/>
        <v>0</v>
      </c>
      <c r="EK154" s="3">
        <f t="shared" si="197"/>
        <v>0</v>
      </c>
      <c r="EL154" s="3">
        <f t="shared" si="197"/>
        <v>0</v>
      </c>
      <c r="EM154" s="3">
        <f t="shared" ref="EM154:FR154" si="198">EM165</f>
        <v>0</v>
      </c>
      <c r="EN154" s="3">
        <f t="shared" si="198"/>
        <v>0</v>
      </c>
      <c r="EO154" s="3">
        <f t="shared" si="198"/>
        <v>0</v>
      </c>
      <c r="EP154" s="3">
        <f t="shared" si="198"/>
        <v>0</v>
      </c>
      <c r="EQ154" s="3">
        <f t="shared" si="198"/>
        <v>0</v>
      </c>
      <c r="ER154" s="3">
        <f t="shared" si="198"/>
        <v>0</v>
      </c>
      <c r="ES154" s="3">
        <f t="shared" si="198"/>
        <v>0</v>
      </c>
      <c r="ET154" s="3">
        <f t="shared" si="198"/>
        <v>0</v>
      </c>
      <c r="EU154" s="3">
        <f t="shared" si="198"/>
        <v>0</v>
      </c>
      <c r="EV154" s="3">
        <f t="shared" si="198"/>
        <v>0</v>
      </c>
      <c r="EW154" s="3">
        <f t="shared" si="198"/>
        <v>0</v>
      </c>
      <c r="EX154" s="3">
        <f t="shared" si="198"/>
        <v>0</v>
      </c>
      <c r="EY154" s="3">
        <f t="shared" si="198"/>
        <v>0</v>
      </c>
      <c r="EZ154" s="3">
        <f t="shared" si="198"/>
        <v>0</v>
      </c>
      <c r="FA154" s="3">
        <f t="shared" si="198"/>
        <v>0</v>
      </c>
      <c r="FB154" s="3">
        <f t="shared" si="198"/>
        <v>0</v>
      </c>
      <c r="FC154" s="3">
        <f t="shared" si="198"/>
        <v>0</v>
      </c>
      <c r="FD154" s="3">
        <f t="shared" si="198"/>
        <v>0</v>
      </c>
      <c r="FE154" s="3">
        <f t="shared" si="198"/>
        <v>0</v>
      </c>
      <c r="FF154" s="3">
        <f t="shared" si="198"/>
        <v>0</v>
      </c>
      <c r="FG154" s="3">
        <f t="shared" si="198"/>
        <v>0</v>
      </c>
      <c r="FH154" s="3">
        <f t="shared" si="198"/>
        <v>0</v>
      </c>
      <c r="FI154" s="3">
        <f t="shared" si="198"/>
        <v>0</v>
      </c>
      <c r="FJ154" s="3">
        <f t="shared" si="198"/>
        <v>0</v>
      </c>
      <c r="FK154" s="3">
        <f t="shared" si="198"/>
        <v>0</v>
      </c>
      <c r="FL154" s="3">
        <f t="shared" si="198"/>
        <v>0</v>
      </c>
      <c r="FM154" s="3">
        <f t="shared" si="198"/>
        <v>0</v>
      </c>
      <c r="FN154" s="3">
        <f t="shared" si="198"/>
        <v>0</v>
      </c>
      <c r="FO154" s="3">
        <f t="shared" si="198"/>
        <v>0</v>
      </c>
      <c r="FP154" s="3">
        <f t="shared" si="198"/>
        <v>0</v>
      </c>
      <c r="FQ154" s="3">
        <f t="shared" si="198"/>
        <v>0</v>
      </c>
      <c r="FR154" s="3">
        <f t="shared" si="198"/>
        <v>0</v>
      </c>
      <c r="FS154" s="3">
        <f t="shared" ref="FS154:GX154" si="199">FS165</f>
        <v>0</v>
      </c>
      <c r="FT154" s="3">
        <f t="shared" si="199"/>
        <v>0</v>
      </c>
      <c r="FU154" s="3">
        <f t="shared" si="199"/>
        <v>0</v>
      </c>
      <c r="FV154" s="3">
        <f t="shared" si="199"/>
        <v>0</v>
      </c>
      <c r="FW154" s="3">
        <f t="shared" si="199"/>
        <v>0</v>
      </c>
      <c r="FX154" s="3">
        <f t="shared" si="199"/>
        <v>0</v>
      </c>
      <c r="FY154" s="3">
        <f t="shared" si="199"/>
        <v>0</v>
      </c>
      <c r="FZ154" s="3">
        <f t="shared" si="199"/>
        <v>0</v>
      </c>
      <c r="GA154" s="3">
        <f t="shared" si="199"/>
        <v>0</v>
      </c>
      <c r="GB154" s="3">
        <f t="shared" si="199"/>
        <v>0</v>
      </c>
      <c r="GC154" s="3">
        <f t="shared" si="199"/>
        <v>0</v>
      </c>
      <c r="GD154" s="3">
        <f t="shared" si="199"/>
        <v>0</v>
      </c>
      <c r="GE154" s="3">
        <f t="shared" si="199"/>
        <v>0</v>
      </c>
      <c r="GF154" s="3">
        <f t="shared" si="199"/>
        <v>0</v>
      </c>
      <c r="GG154" s="3">
        <f t="shared" si="199"/>
        <v>0</v>
      </c>
      <c r="GH154" s="3">
        <f t="shared" si="199"/>
        <v>0</v>
      </c>
      <c r="GI154" s="3">
        <f t="shared" si="199"/>
        <v>0</v>
      </c>
      <c r="GJ154" s="3">
        <f t="shared" si="199"/>
        <v>0</v>
      </c>
      <c r="GK154" s="3">
        <f t="shared" si="199"/>
        <v>0</v>
      </c>
      <c r="GL154" s="3">
        <f t="shared" si="199"/>
        <v>0</v>
      </c>
      <c r="GM154" s="3">
        <f t="shared" si="199"/>
        <v>0</v>
      </c>
      <c r="GN154" s="3">
        <f t="shared" si="199"/>
        <v>0</v>
      </c>
      <c r="GO154" s="3">
        <f t="shared" si="199"/>
        <v>0</v>
      </c>
      <c r="GP154" s="3">
        <f t="shared" si="199"/>
        <v>0</v>
      </c>
      <c r="GQ154" s="3">
        <f t="shared" si="199"/>
        <v>0</v>
      </c>
      <c r="GR154" s="3">
        <f t="shared" si="199"/>
        <v>0</v>
      </c>
      <c r="GS154" s="3">
        <f t="shared" si="199"/>
        <v>0</v>
      </c>
      <c r="GT154" s="3">
        <f t="shared" si="199"/>
        <v>0</v>
      </c>
      <c r="GU154" s="3">
        <f t="shared" si="199"/>
        <v>0</v>
      </c>
      <c r="GV154" s="3">
        <f t="shared" si="199"/>
        <v>0</v>
      </c>
      <c r="GW154" s="3">
        <f t="shared" si="199"/>
        <v>0</v>
      </c>
      <c r="GX154" s="3">
        <f t="shared" si="199"/>
        <v>0</v>
      </c>
    </row>
    <row r="156" spans="1:245" x14ac:dyDescent="0.2">
      <c r="A156">
        <v>19</v>
      </c>
      <c r="B156">
        <v>1</v>
      </c>
      <c r="F156" t="s">
        <v>3</v>
      </c>
      <c r="G156" t="s">
        <v>308</v>
      </c>
      <c r="H156" t="s">
        <v>3</v>
      </c>
      <c r="AA156">
        <v>1</v>
      </c>
      <c r="IK156">
        <v>0</v>
      </c>
    </row>
    <row r="157" spans="1:245" x14ac:dyDescent="0.2">
      <c r="A157">
        <v>17</v>
      </c>
      <c r="B157">
        <v>1</v>
      </c>
      <c r="C157">
        <f>ROW(SmtRes!A133)</f>
        <v>133</v>
      </c>
      <c r="D157">
        <f>ROW(EtalonRes!A135)</f>
        <v>135</v>
      </c>
      <c r="E157" t="s">
        <v>285</v>
      </c>
      <c r="F157" t="s">
        <v>309</v>
      </c>
      <c r="G157" t="s">
        <v>310</v>
      </c>
      <c r="H157" t="s">
        <v>311</v>
      </c>
      <c r="I157">
        <f>ROUND((1.52*4+2.5*2)*3*1.01/100,9)</f>
        <v>0.33572400000000002</v>
      </c>
      <c r="J157">
        <v>0</v>
      </c>
      <c r="K157">
        <f>ROUND((1.52*4+2.5*2)*3*1.01/100,9)</f>
        <v>0.33572400000000002</v>
      </c>
      <c r="O157">
        <f>ROUND(CP157,2)</f>
        <v>4921.17</v>
      </c>
      <c r="P157">
        <f>ROUND((ROUND((AC157*AW157*I157),2)*BC157),2)</f>
        <v>333.1</v>
      </c>
      <c r="Q157">
        <f>(ROUND((ROUND((((ET157*1.1))*AV157*I157),2)*BB157),2)+ROUND((ROUND(((AE157-((EU157*1.1)))*AV157*I157),2)*BS157),2))</f>
        <v>318.18</v>
      </c>
      <c r="R157">
        <f>ROUND((ROUND((AE157*AV157*I157),2)*BS157),2)</f>
        <v>141.4</v>
      </c>
      <c r="S157">
        <f>ROUND((ROUND((AF157*AV157*I157),2)*BA157),2)</f>
        <v>4269.8900000000003</v>
      </c>
      <c r="T157">
        <f>ROUND(CU157*I157,2)</f>
        <v>0</v>
      </c>
      <c r="U157">
        <f>CV157*I157</f>
        <v>6.2258202890400005</v>
      </c>
      <c r="V157">
        <f>CW157*I157</f>
        <v>0</v>
      </c>
      <c r="W157">
        <f>ROUND(CX157*I157,2)</f>
        <v>0</v>
      </c>
      <c r="X157">
        <f>ROUND(CY157,2)</f>
        <v>4278.95</v>
      </c>
      <c r="Y157">
        <f>ROUND(CZ157,2)</f>
        <v>2249.7600000000002</v>
      </c>
      <c r="AA157">
        <v>61045283</v>
      </c>
      <c r="AB157">
        <f>ROUND((AC157+AD157+AF157),6)</f>
        <v>325.13600000000002</v>
      </c>
      <c r="AC157">
        <f>ROUND(((ES157*1)),6)</f>
        <v>52.93</v>
      </c>
      <c r="AD157">
        <f>ROUND(((((ET157*1.1))-((EU157*1.1)))+AE157),6)</f>
        <v>58.08</v>
      </c>
      <c r="AE157">
        <f>ROUND(((EU157*1.1)),6)</f>
        <v>7.0839999999999996</v>
      </c>
      <c r="AF157">
        <f>ROUND(((EV157*1.1)),6)</f>
        <v>214.126</v>
      </c>
      <c r="AG157">
        <f>ROUND((AP157),6)</f>
        <v>0</v>
      </c>
      <c r="AH157">
        <f>((EW157*1.1))</f>
        <v>17.380000000000003</v>
      </c>
      <c r="AI157">
        <f>((EX157*1.1))</f>
        <v>0</v>
      </c>
      <c r="AJ157">
        <f>(AS157)</f>
        <v>0</v>
      </c>
      <c r="AK157">
        <v>300.39</v>
      </c>
      <c r="AL157">
        <v>52.93</v>
      </c>
      <c r="AM157">
        <v>52.8</v>
      </c>
      <c r="AN157">
        <v>6.44</v>
      </c>
      <c r="AO157">
        <v>194.66</v>
      </c>
      <c r="AP157">
        <v>0</v>
      </c>
      <c r="AQ157">
        <v>15.8</v>
      </c>
      <c r="AR157">
        <v>0</v>
      </c>
      <c r="AS157">
        <v>0</v>
      </c>
      <c r="AT157">
        <v>97</v>
      </c>
      <c r="AU157">
        <v>51</v>
      </c>
      <c r="AV157">
        <v>1.0669999999999999</v>
      </c>
      <c r="AW157">
        <v>1.081</v>
      </c>
      <c r="AZ157">
        <v>1</v>
      </c>
      <c r="BA157">
        <v>55.67</v>
      </c>
      <c r="BB157">
        <v>15.29</v>
      </c>
      <c r="BC157">
        <v>17.34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312</v>
      </c>
      <c r="BM157">
        <v>67</v>
      </c>
      <c r="BN157">
        <v>0</v>
      </c>
      <c r="BO157" t="s">
        <v>309</v>
      </c>
      <c r="BP157">
        <v>1</v>
      </c>
      <c r="BQ157">
        <v>40</v>
      </c>
      <c r="BR157">
        <v>0</v>
      </c>
      <c r="BS157">
        <v>55.67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548</v>
      </c>
      <c r="CO157">
        <v>0</v>
      </c>
      <c r="CP157">
        <f>(P157+Q157+S157)</f>
        <v>4921.17</v>
      </c>
      <c r="CQ157">
        <f>ROUND((ROUND((AC157*AW157*1),2)*BC157),2)</f>
        <v>992.19</v>
      </c>
      <c r="CR157">
        <f>(ROUND((ROUND((((ET157*1.1))*AV157*1),2)*BB157),2)+ROUND((ROUND(((AE157-((EU157*1.1)))*AV157*1),2)*BS157),2))</f>
        <v>947.52</v>
      </c>
      <c r="CS157">
        <f>ROUND((ROUND((AE157*AV157*1),2)*BS157),2)</f>
        <v>420.87</v>
      </c>
      <c r="CT157">
        <f>ROUND((ROUND((AF157*AV157*1),2)*BA157),2)</f>
        <v>12718.92</v>
      </c>
      <c r="CU157">
        <f>AG157</f>
        <v>0</v>
      </c>
      <c r="CV157">
        <f>(AH157*AV157)</f>
        <v>18.544460000000001</v>
      </c>
      <c r="CW157">
        <f>AI157</f>
        <v>0</v>
      </c>
      <c r="CX157">
        <f>AJ157</f>
        <v>0</v>
      </c>
      <c r="CY157">
        <f>(((S157+R157)*AT157)/100)</f>
        <v>4278.9512999999997</v>
      </c>
      <c r="CZ157">
        <f>(((S157+R157)*AU157)/100)</f>
        <v>2249.7579000000001</v>
      </c>
      <c r="DB157">
        <v>26</v>
      </c>
      <c r="DC157" t="s">
        <v>3</v>
      </c>
      <c r="DD157" t="s">
        <v>46</v>
      </c>
      <c r="DE157" t="s">
        <v>31</v>
      </c>
      <c r="DF157" t="s">
        <v>31</v>
      </c>
      <c r="DG157" t="s">
        <v>31</v>
      </c>
      <c r="DH157" t="s">
        <v>3</v>
      </c>
      <c r="DI157" t="s">
        <v>31</v>
      </c>
      <c r="DJ157" t="s">
        <v>31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311</v>
      </c>
      <c r="DW157" t="s">
        <v>311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60107525</v>
      </c>
      <c r="EF157">
        <v>40</v>
      </c>
      <c r="EG157" t="s">
        <v>313</v>
      </c>
      <c r="EH157">
        <v>0</v>
      </c>
      <c r="EI157" t="s">
        <v>3</v>
      </c>
      <c r="EJ157">
        <v>2</v>
      </c>
      <c r="EK157">
        <v>67</v>
      </c>
      <c r="EL157" t="s">
        <v>314</v>
      </c>
      <c r="EM157" t="s">
        <v>315</v>
      </c>
      <c r="EO157" t="s">
        <v>50</v>
      </c>
      <c r="EQ157">
        <v>0</v>
      </c>
      <c r="ER157">
        <v>300.39</v>
      </c>
      <c r="ES157">
        <v>52.93</v>
      </c>
      <c r="ET157">
        <v>52.8</v>
      </c>
      <c r="EU157">
        <v>6.44</v>
      </c>
      <c r="EV157">
        <v>194.66</v>
      </c>
      <c r="EW157">
        <v>15.8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-1925490294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11449.88</v>
      </c>
      <c r="GN157">
        <f>IF(OR(BI157=0,BI157=1),GM157-GX157,0)</f>
        <v>0</v>
      </c>
      <c r="GO157">
        <f>IF(BI157=2,GM157-GX157,0)</f>
        <v>11449.88</v>
      </c>
      <c r="GP157">
        <f>IF(BI157=4,GM157-GX157,0)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E158" t="s">
        <v>289</v>
      </c>
      <c r="F158" t="s">
        <v>316</v>
      </c>
      <c r="G158" t="s">
        <v>317</v>
      </c>
      <c r="H158" t="s">
        <v>318</v>
      </c>
      <c r="I158">
        <f>ROUND(ROUND((I157)*1.02/10,5),9)</f>
        <v>3.424E-2</v>
      </c>
      <c r="J158">
        <v>0</v>
      </c>
      <c r="K158">
        <f>ROUND(ROUND((I157)*1.02/10,5),9)</f>
        <v>3.424E-2</v>
      </c>
      <c r="O158">
        <f>ROUND(CP158,2)</f>
        <v>23780.77</v>
      </c>
      <c r="P158">
        <f>ROUND((ROUND((AC158*AW158*I158),2)*BC158),2)</f>
        <v>23780.77</v>
      </c>
      <c r="Q158">
        <f>(ROUND((ROUND(((ET158)*AV158*I158),2)*BB158),2)+ROUND((ROUND(((AE158-(EU158))*AV158*I158),2)*BS158),2))</f>
        <v>0</v>
      </c>
      <c r="R158">
        <f>ROUND((ROUND((AE158*AV158*I158),2)*BS158),2)</f>
        <v>0</v>
      </c>
      <c r="S158">
        <f>ROUND((ROUND((AF158*AV158*I158),2)*BA158),2)</f>
        <v>0</v>
      </c>
      <c r="T158">
        <f>ROUND(CU158*I158,2)</f>
        <v>0</v>
      </c>
      <c r="U158">
        <f>CV158*I158</f>
        <v>0</v>
      </c>
      <c r="V158">
        <f>CW158*I158</f>
        <v>0</v>
      </c>
      <c r="W158">
        <f>ROUND(CX158*I158,2)</f>
        <v>0</v>
      </c>
      <c r="X158">
        <f>ROUND(CY158,2)</f>
        <v>0</v>
      </c>
      <c r="Y158">
        <f>ROUND(CZ158,2)</f>
        <v>0</v>
      </c>
      <c r="AA158">
        <v>61045283</v>
      </c>
      <c r="AB158">
        <f>ROUND((AC158+AD158+AF158),6)</f>
        <v>81517.67</v>
      </c>
      <c r="AC158">
        <f>ROUND((ES158),6)</f>
        <v>81517.67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>ROUND((AP158),6)</f>
        <v>0</v>
      </c>
      <c r="AH158">
        <f>(EW158)</f>
        <v>0</v>
      </c>
      <c r="AI158">
        <f>(EX158)</f>
        <v>0</v>
      </c>
      <c r="AJ158">
        <f>(AS158)</f>
        <v>0</v>
      </c>
      <c r="AK158">
        <v>81517.67</v>
      </c>
      <c r="AL158">
        <v>81517.67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8.52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319</v>
      </c>
      <c r="BM158">
        <v>1618</v>
      </c>
      <c r="BN158">
        <v>0</v>
      </c>
      <c r="BO158" t="s">
        <v>316</v>
      </c>
      <c r="BP158">
        <v>1</v>
      </c>
      <c r="BQ158">
        <v>201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>(P158+Q158+S158)</f>
        <v>23780.77</v>
      </c>
      <c r="CQ158">
        <f>ROUND((ROUND((AC158*AW158*1),2)*BC158),2)</f>
        <v>694530.55</v>
      </c>
      <c r="CR158">
        <f>(ROUND((ROUND(((ET158)*AV158*1),2)*BB158),2)+ROUND((ROUND(((AE158-(EU158))*AV158*1),2)*BS158),2))</f>
        <v>0</v>
      </c>
      <c r="CS158">
        <f>ROUND((ROUND((AE158*AV158*1),2)*BS158),2)</f>
        <v>0</v>
      </c>
      <c r="CT158">
        <f>ROUND((ROUND((AF158*AV158*1),2)*BA158),2)</f>
        <v>0</v>
      </c>
      <c r="CU158">
        <f>AG158</f>
        <v>0</v>
      </c>
      <c r="CV158">
        <f>(AH158*AV158)</f>
        <v>0</v>
      </c>
      <c r="CW158">
        <f>AI158</f>
        <v>0</v>
      </c>
      <c r="CX158">
        <f>AJ158</f>
        <v>0</v>
      </c>
      <c r="CY158">
        <f>(((S158+R158)*AT158)/100)</f>
        <v>0</v>
      </c>
      <c r="CZ158">
        <f>(((S158+R158)*AU158)/100)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318</v>
      </c>
      <c r="DW158" t="s">
        <v>318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60107563</v>
      </c>
      <c r="EF158">
        <v>201</v>
      </c>
      <c r="EG158" t="s">
        <v>320</v>
      </c>
      <c r="EH158">
        <v>0</v>
      </c>
      <c r="EI158" t="s">
        <v>3</v>
      </c>
      <c r="EJ158">
        <v>2</v>
      </c>
      <c r="EK158">
        <v>1618</v>
      </c>
      <c r="EL158" t="s">
        <v>321</v>
      </c>
      <c r="EM158" t="s">
        <v>322</v>
      </c>
      <c r="EO158" t="s">
        <v>3</v>
      </c>
      <c r="EQ158">
        <v>0</v>
      </c>
      <c r="ER158">
        <v>81517.67</v>
      </c>
      <c r="ES158">
        <v>81517.67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1</v>
      </c>
      <c r="GF158">
        <v>-1874163873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>ROUND(IF(AND(BH158=3,BI158=3,FS158&lt;&gt;0),P158,0),2)</f>
        <v>0</v>
      </c>
      <c r="GM158">
        <f>ROUND(O158+X158+Y158,2)+GX158</f>
        <v>23780.77</v>
      </c>
      <c r="GN158">
        <f>IF(OR(BI158=0,BI158=1),GM158-GX158,0)</f>
        <v>0</v>
      </c>
      <c r="GO158">
        <f>IF(BI158=2,GM158-GX158,0)</f>
        <v>23780.77</v>
      </c>
      <c r="GP158">
        <f>IF(BI158=4,GM158-GX158,0)</f>
        <v>0</v>
      </c>
      <c r="GR158">
        <v>0</v>
      </c>
      <c r="GS158">
        <v>3</v>
      </c>
      <c r="GT158">
        <v>0</v>
      </c>
      <c r="GU158" t="s">
        <v>3</v>
      </c>
      <c r="GV158">
        <f>ROUND((GT158),6)</f>
        <v>0</v>
      </c>
      <c r="GW158">
        <v>1</v>
      </c>
      <c r="GX158">
        <f>ROUND(HC158*I158,2)</f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19</v>
      </c>
      <c r="B159">
        <v>1</v>
      </c>
      <c r="F159" t="s">
        <v>3</v>
      </c>
      <c r="G159" t="s">
        <v>323</v>
      </c>
      <c r="H159" t="s">
        <v>3</v>
      </c>
      <c r="AA159">
        <v>1</v>
      </c>
      <c r="IK159">
        <v>0</v>
      </c>
    </row>
    <row r="160" spans="1:245" x14ac:dyDescent="0.2">
      <c r="A160">
        <v>17</v>
      </c>
      <c r="B160">
        <v>1</v>
      </c>
      <c r="C160">
        <f>ROW(SmtRes!A144)</f>
        <v>144</v>
      </c>
      <c r="D160">
        <f>ROW(EtalonRes!A148)</f>
        <v>148</v>
      </c>
      <c r="E160" t="s">
        <v>294</v>
      </c>
      <c r="F160" t="s">
        <v>309</v>
      </c>
      <c r="G160" t="s">
        <v>310</v>
      </c>
      <c r="H160" t="s">
        <v>311</v>
      </c>
      <c r="I160">
        <f>ROUND((0)*3*1.01/100,9)</f>
        <v>0</v>
      </c>
      <c r="J160">
        <v>0</v>
      </c>
      <c r="K160">
        <f>ROUND((0)*3*1.01/100,9)</f>
        <v>0</v>
      </c>
      <c r="O160">
        <f>ROUND(CP160,2)</f>
        <v>0</v>
      </c>
      <c r="P160">
        <f>ROUND((ROUND((AC160*AW160*I160),2)*BC160),2)</f>
        <v>0</v>
      </c>
      <c r="Q160">
        <f>(ROUND((ROUND((((ET160*1.1))*AV160*I160),2)*BB160),2)+ROUND((ROUND(((AE160-((EU160*1.1)))*AV160*I160),2)*BS160),2))</f>
        <v>0</v>
      </c>
      <c r="R160">
        <f>ROUND((ROUND((AE160*AV160*I160),2)*BS160),2)</f>
        <v>0</v>
      </c>
      <c r="S160">
        <f>ROUND((ROUND((AF160*AV160*I160),2)*BA160),2)</f>
        <v>0</v>
      </c>
      <c r="T160">
        <f>ROUND(CU160*I160,2)</f>
        <v>0</v>
      </c>
      <c r="U160">
        <f>CV160*I160</f>
        <v>0</v>
      </c>
      <c r="V160">
        <f>CW160*I160</f>
        <v>0</v>
      </c>
      <c r="W160">
        <f>ROUND(CX160*I160,2)</f>
        <v>0</v>
      </c>
      <c r="X160">
        <f t="shared" ref="X160:Y163" si="200">ROUND(CY160,2)</f>
        <v>0</v>
      </c>
      <c r="Y160">
        <f t="shared" si="200"/>
        <v>0</v>
      </c>
      <c r="AA160">
        <v>61045283</v>
      </c>
      <c r="AB160">
        <f>ROUND((AC160+AD160+AF160),6)</f>
        <v>325.13600000000002</v>
      </c>
      <c r="AC160">
        <f>ROUND(((ES160*1)),6)</f>
        <v>52.93</v>
      </c>
      <c r="AD160">
        <f>ROUND(((((ET160*1.1))-((EU160*1.1)))+AE160),6)</f>
        <v>58.08</v>
      </c>
      <c r="AE160">
        <f>ROUND(((EU160*1.1)),6)</f>
        <v>7.0839999999999996</v>
      </c>
      <c r="AF160">
        <f>ROUND(((EV160*1.1)),6)</f>
        <v>214.126</v>
      </c>
      <c r="AG160">
        <f>ROUND((AP160),6)</f>
        <v>0</v>
      </c>
      <c r="AH160">
        <f>((EW160*1.1))</f>
        <v>17.380000000000003</v>
      </c>
      <c r="AI160">
        <f>((EX160*1.1))</f>
        <v>0</v>
      </c>
      <c r="AJ160">
        <f>(AS160)</f>
        <v>0</v>
      </c>
      <c r="AK160">
        <v>300.39</v>
      </c>
      <c r="AL160">
        <v>52.93</v>
      </c>
      <c r="AM160">
        <v>52.8</v>
      </c>
      <c r="AN160">
        <v>6.44</v>
      </c>
      <c r="AO160">
        <v>194.66</v>
      </c>
      <c r="AP160">
        <v>0</v>
      </c>
      <c r="AQ160">
        <v>15.8</v>
      </c>
      <c r="AR160">
        <v>0</v>
      </c>
      <c r="AS160">
        <v>0</v>
      </c>
      <c r="AT160">
        <v>97</v>
      </c>
      <c r="AU160">
        <v>51</v>
      </c>
      <c r="AV160">
        <v>1.0669999999999999</v>
      </c>
      <c r="AW160">
        <v>1.081</v>
      </c>
      <c r="AZ160">
        <v>1</v>
      </c>
      <c r="BA160">
        <v>55.67</v>
      </c>
      <c r="BB160">
        <v>15.29</v>
      </c>
      <c r="BC160">
        <v>17.34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312</v>
      </c>
      <c r="BM160">
        <v>67</v>
      </c>
      <c r="BN160">
        <v>0</v>
      </c>
      <c r="BO160" t="s">
        <v>309</v>
      </c>
      <c r="BP160">
        <v>1</v>
      </c>
      <c r="BQ160">
        <v>40</v>
      </c>
      <c r="BR160">
        <v>0</v>
      </c>
      <c r="BS160">
        <v>55.67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548</v>
      </c>
      <c r="CO160">
        <v>0</v>
      </c>
      <c r="CP160">
        <f>(P160+Q160+S160)</f>
        <v>0</v>
      </c>
      <c r="CQ160">
        <f>ROUND((ROUND((AC160*AW160*1),2)*BC160),2)</f>
        <v>992.19</v>
      </c>
      <c r="CR160">
        <f>(ROUND((ROUND((((ET160*1.1))*AV160*1),2)*BB160),2)+ROUND((ROUND(((AE160-((EU160*1.1)))*AV160*1),2)*BS160),2))</f>
        <v>947.52</v>
      </c>
      <c r="CS160">
        <f>ROUND((ROUND((AE160*AV160*1),2)*BS160),2)</f>
        <v>420.87</v>
      </c>
      <c r="CT160">
        <f>ROUND((ROUND((AF160*AV160*1),2)*BA160),2)</f>
        <v>12718.92</v>
      </c>
      <c r="CU160">
        <f>AG160</f>
        <v>0</v>
      </c>
      <c r="CV160">
        <f>(AH160*AV160)</f>
        <v>18.544460000000001</v>
      </c>
      <c r="CW160">
        <f t="shared" ref="CW160:CX163" si="201">AI160</f>
        <v>0</v>
      </c>
      <c r="CX160">
        <f t="shared" si="201"/>
        <v>0</v>
      </c>
      <c r="CY160">
        <f>(((S160+R160)*AT160)/100)</f>
        <v>0</v>
      </c>
      <c r="CZ160">
        <f>(((S160+R160)*AU160)/100)</f>
        <v>0</v>
      </c>
      <c r="DB160">
        <v>27</v>
      </c>
      <c r="DC160" t="s">
        <v>3</v>
      </c>
      <c r="DD160" t="s">
        <v>46</v>
      </c>
      <c r="DE160" t="s">
        <v>31</v>
      </c>
      <c r="DF160" t="s">
        <v>31</v>
      </c>
      <c r="DG160" t="s">
        <v>31</v>
      </c>
      <c r="DH160" t="s">
        <v>3</v>
      </c>
      <c r="DI160" t="s">
        <v>31</v>
      </c>
      <c r="DJ160" t="s">
        <v>31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311</v>
      </c>
      <c r="DW160" t="s">
        <v>311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60107525</v>
      </c>
      <c r="EF160">
        <v>40</v>
      </c>
      <c r="EG160" t="s">
        <v>313</v>
      </c>
      <c r="EH160">
        <v>0</v>
      </c>
      <c r="EI160" t="s">
        <v>3</v>
      </c>
      <c r="EJ160">
        <v>2</v>
      </c>
      <c r="EK160">
        <v>67</v>
      </c>
      <c r="EL160" t="s">
        <v>314</v>
      </c>
      <c r="EM160" t="s">
        <v>315</v>
      </c>
      <c r="EO160" t="s">
        <v>50</v>
      </c>
      <c r="EQ160">
        <v>0</v>
      </c>
      <c r="ER160">
        <v>300.39</v>
      </c>
      <c r="ES160">
        <v>52.93</v>
      </c>
      <c r="ET160">
        <v>52.8</v>
      </c>
      <c r="EU160">
        <v>6.44</v>
      </c>
      <c r="EV160">
        <v>194.66</v>
      </c>
      <c r="EW160">
        <v>15.8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-1925490294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>ROUND(IF(AND(BH160=3,BI160=3,FS160&lt;&gt;0),P160,0),2)</f>
        <v>0</v>
      </c>
      <c r="GM160">
        <f>ROUND(O160+X160+Y160,2)+GX160</f>
        <v>0</v>
      </c>
      <c r="GN160">
        <f>IF(OR(BI160=0,BI160=1),GM160-GX160,0)</f>
        <v>0</v>
      </c>
      <c r="GO160">
        <f>IF(BI160=2,GM160-GX160,0)</f>
        <v>0</v>
      </c>
      <c r="GP160">
        <f>IF(BI160=4,GM160-GX160,0)</f>
        <v>0</v>
      </c>
      <c r="GR160">
        <v>0</v>
      </c>
      <c r="GS160">
        <v>3</v>
      </c>
      <c r="GT160">
        <v>0</v>
      </c>
      <c r="GU160" t="s">
        <v>3</v>
      </c>
      <c r="GV160">
        <f>ROUND((GT160),6)</f>
        <v>0</v>
      </c>
      <c r="GW160">
        <v>1</v>
      </c>
      <c r="GX160">
        <f>ROUND(HC160*I160,2)</f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E161" t="s">
        <v>298</v>
      </c>
      <c r="F161" t="s">
        <v>324</v>
      </c>
      <c r="G161" t="s">
        <v>325</v>
      </c>
      <c r="H161" t="s">
        <v>318</v>
      </c>
      <c r="I161">
        <f>ROUND(ROUND((I160)*1.02/10,5),9)</f>
        <v>0</v>
      </c>
      <c r="J161">
        <v>0</v>
      </c>
      <c r="K161">
        <f>ROUND(ROUND((I160)*1.02/10,5),9)</f>
        <v>0</v>
      </c>
      <c r="O161">
        <f>ROUND(CP161,2)</f>
        <v>0</v>
      </c>
      <c r="P161">
        <f>ROUND((ROUND((AC161*AW161*I161),2)*BC161),2)</f>
        <v>0</v>
      </c>
      <c r="Q161">
        <f>(ROUND((ROUND(((ET161)*AV161*I161),2)*BB161),2)+ROUND((ROUND(((AE161-(EU161))*AV161*I161),2)*BS161),2))</f>
        <v>0</v>
      </c>
      <c r="R161">
        <f>ROUND((ROUND((AE161*AV161*I161),2)*BS161),2)</f>
        <v>0</v>
      </c>
      <c r="S161">
        <f>ROUND((ROUND((AF161*AV161*I161),2)*BA161),2)</f>
        <v>0</v>
      </c>
      <c r="T161">
        <f>ROUND(CU161*I161,2)</f>
        <v>0</v>
      </c>
      <c r="U161">
        <f>CV161*I161</f>
        <v>0</v>
      </c>
      <c r="V161">
        <f>CW161*I161</f>
        <v>0</v>
      </c>
      <c r="W161">
        <f>ROUND(CX161*I161,2)</f>
        <v>0</v>
      </c>
      <c r="X161">
        <f t="shared" si="200"/>
        <v>0</v>
      </c>
      <c r="Y161">
        <f t="shared" si="200"/>
        <v>0</v>
      </c>
      <c r="AA161">
        <v>61045283</v>
      </c>
      <c r="AB161">
        <f>ROUND((AC161+AD161+AF161),6)</f>
        <v>109198.63</v>
      </c>
      <c r="AC161">
        <f>ROUND((ES161),6)</f>
        <v>109198.63</v>
      </c>
      <c r="AD161">
        <f>ROUND((((ET161)-(EU161))+AE161),6)</f>
        <v>0</v>
      </c>
      <c r="AE161">
        <f>ROUND((EU161),6)</f>
        <v>0</v>
      </c>
      <c r="AF161">
        <f>ROUND((EV161),6)</f>
        <v>0</v>
      </c>
      <c r="AG161">
        <f>ROUND((AP161),6)</f>
        <v>0</v>
      </c>
      <c r="AH161">
        <f>(EW161)</f>
        <v>0</v>
      </c>
      <c r="AI161">
        <f>(EX161)</f>
        <v>0</v>
      </c>
      <c r="AJ161">
        <f>(AS161)</f>
        <v>0</v>
      </c>
      <c r="AK161">
        <v>109198.63</v>
      </c>
      <c r="AL161">
        <v>109198.63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8.99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2</v>
      </c>
      <c r="BJ161" t="s">
        <v>326</v>
      </c>
      <c r="BM161">
        <v>1618</v>
      </c>
      <c r="BN161">
        <v>0</v>
      </c>
      <c r="BO161" t="s">
        <v>324</v>
      </c>
      <c r="BP161">
        <v>1</v>
      </c>
      <c r="BQ161">
        <v>201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>(P161+Q161+S161)</f>
        <v>0</v>
      </c>
      <c r="CQ161">
        <f>ROUND((ROUND((AC161*AW161*1),2)*BC161),2)</f>
        <v>981695.68</v>
      </c>
      <c r="CR161">
        <f>(ROUND((ROUND(((ET161)*AV161*1),2)*BB161),2)+ROUND((ROUND(((AE161-(EU161))*AV161*1),2)*BS161),2))</f>
        <v>0</v>
      </c>
      <c r="CS161">
        <f>ROUND((ROUND((AE161*AV161*1),2)*BS161),2)</f>
        <v>0</v>
      </c>
      <c r="CT161">
        <f>ROUND((ROUND((AF161*AV161*1),2)*BA161),2)</f>
        <v>0</v>
      </c>
      <c r="CU161">
        <f>AG161</f>
        <v>0</v>
      </c>
      <c r="CV161">
        <f>(AH161*AV161)</f>
        <v>0</v>
      </c>
      <c r="CW161">
        <f t="shared" si="201"/>
        <v>0</v>
      </c>
      <c r="CX161">
        <f t="shared" si="201"/>
        <v>0</v>
      </c>
      <c r="CY161">
        <f>(((S161+R161)*AT161)/100)</f>
        <v>0</v>
      </c>
      <c r="CZ161">
        <f>(((S161+R161)*AU161)/100)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318</v>
      </c>
      <c r="DW161" t="s">
        <v>318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60107563</v>
      </c>
      <c r="EF161">
        <v>201</v>
      </c>
      <c r="EG161" t="s">
        <v>320</v>
      </c>
      <c r="EH161">
        <v>0</v>
      </c>
      <c r="EI161" t="s">
        <v>3</v>
      </c>
      <c r="EJ161">
        <v>2</v>
      </c>
      <c r="EK161">
        <v>1618</v>
      </c>
      <c r="EL161" t="s">
        <v>321</v>
      </c>
      <c r="EM161" t="s">
        <v>322</v>
      </c>
      <c r="EO161" t="s">
        <v>3</v>
      </c>
      <c r="EQ161">
        <v>0</v>
      </c>
      <c r="ER161">
        <v>109198.63</v>
      </c>
      <c r="ES161">
        <v>109198.63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3</v>
      </c>
      <c r="GD161">
        <v>1</v>
      </c>
      <c r="GF161">
        <v>-474253214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>ROUND(IF(AND(BH161=3,BI161=3,FS161&lt;&gt;0),P161,0),2)</f>
        <v>0</v>
      </c>
      <c r="GM161">
        <f>ROUND(O161+X161+Y161,2)+GX161</f>
        <v>0</v>
      </c>
      <c r="GN161">
        <f>IF(OR(BI161=0,BI161=1),GM161-GX161,0)</f>
        <v>0</v>
      </c>
      <c r="GO161">
        <f>IF(BI161=2,GM161-GX161,0)</f>
        <v>0</v>
      </c>
      <c r="GP161">
        <f>IF(BI161=4,GM161-GX161,0)</f>
        <v>0</v>
      </c>
      <c r="GR161">
        <v>0</v>
      </c>
      <c r="GS161">
        <v>3</v>
      </c>
      <c r="GT161">
        <v>0</v>
      </c>
      <c r="GU161" t="s">
        <v>3</v>
      </c>
      <c r="GV161">
        <f>ROUND((GT161),6)</f>
        <v>0</v>
      </c>
      <c r="GW161">
        <v>1</v>
      </c>
      <c r="GX161">
        <f>ROUND(HC161*I161,2)</f>
        <v>0</v>
      </c>
      <c r="HA161">
        <v>0</v>
      </c>
      <c r="HB161">
        <v>0</v>
      </c>
      <c r="HC161">
        <f>GV161*GW161</f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C162">
        <f>ROW(SmtRes!A153)</f>
        <v>153</v>
      </c>
      <c r="D162">
        <f>ROW(EtalonRes!A157)</f>
        <v>157</v>
      </c>
      <c r="E162" t="s">
        <v>299</v>
      </c>
      <c r="F162" t="s">
        <v>327</v>
      </c>
      <c r="G162" t="s">
        <v>328</v>
      </c>
      <c r="H162" t="s">
        <v>329</v>
      </c>
      <c r="I162">
        <f>ROUND(8/100,9)</f>
        <v>0.08</v>
      </c>
      <c r="J162">
        <v>0</v>
      </c>
      <c r="K162">
        <f>ROUND(8/100,9)</f>
        <v>0.08</v>
      </c>
      <c r="O162">
        <f>ROUND(CP162,2)</f>
        <v>11874.76</v>
      </c>
      <c r="P162">
        <f>ROUND((ROUND((AC162*AW162*I162),2)*BC162),2)</f>
        <v>281.13</v>
      </c>
      <c r="Q162">
        <f>(ROUND((ROUND((((ET162*1.1))*AV162*I162),2)*BB162),2)+ROUND((ROUND(((AE162-((EU162*1.1)))*AV162*I162),2)*BS162),2))</f>
        <v>584.89</v>
      </c>
      <c r="R162">
        <f>ROUND((ROUND((AE162*AV162*I162),2)*BS162),2)</f>
        <v>316.76</v>
      </c>
      <c r="S162">
        <f>ROUND((ROUND((AF162*AV162*I162),2)*BA162),2)</f>
        <v>11008.74</v>
      </c>
      <c r="T162">
        <f>ROUND(CU162*I162,2)</f>
        <v>0</v>
      </c>
      <c r="U162">
        <f>CV162*I162</f>
        <v>14.36215968</v>
      </c>
      <c r="V162">
        <f>CW162*I162</f>
        <v>0</v>
      </c>
      <c r="W162">
        <f>ROUND(CX162*I162,2)</f>
        <v>0</v>
      </c>
      <c r="X162">
        <f t="shared" si="200"/>
        <v>10985.74</v>
      </c>
      <c r="Y162">
        <f t="shared" si="200"/>
        <v>5776.01</v>
      </c>
      <c r="AA162">
        <v>61045283</v>
      </c>
      <c r="AB162">
        <f>ROUND((AC162+AD162+AF162),6)</f>
        <v>3682.96</v>
      </c>
      <c r="AC162">
        <f>ROUND(((ES162*1)),6)</f>
        <v>534.87</v>
      </c>
      <c r="AD162">
        <f>ROUND(((((ET162*1.1))-((EU162*1.1)))+AE162),6)</f>
        <v>787.23699999999997</v>
      </c>
      <c r="AE162">
        <f>ROUND(((EU162*1.1)),6)</f>
        <v>67.936000000000007</v>
      </c>
      <c r="AF162">
        <f>ROUND(((EV162*1.1)),6)</f>
        <v>2360.8530000000001</v>
      </c>
      <c r="AG162">
        <f>ROUND((AP162),6)</f>
        <v>0</v>
      </c>
      <c r="AH162">
        <f>((EW162*1.1))</f>
        <v>171.46800000000002</v>
      </c>
      <c r="AI162">
        <f>((EX162*1.1))</f>
        <v>0</v>
      </c>
      <c r="AJ162">
        <f>(AS162)</f>
        <v>0</v>
      </c>
      <c r="AK162">
        <v>3396.77</v>
      </c>
      <c r="AL162">
        <v>534.87</v>
      </c>
      <c r="AM162">
        <v>715.67</v>
      </c>
      <c r="AN162">
        <v>61.76</v>
      </c>
      <c r="AO162">
        <v>2146.23</v>
      </c>
      <c r="AP162">
        <v>0</v>
      </c>
      <c r="AQ162">
        <v>155.88</v>
      </c>
      <c r="AR162">
        <v>0</v>
      </c>
      <c r="AS162">
        <v>0</v>
      </c>
      <c r="AT162">
        <v>97</v>
      </c>
      <c r="AU162">
        <v>51</v>
      </c>
      <c r="AV162">
        <v>1.0469999999999999</v>
      </c>
      <c r="AW162">
        <v>1</v>
      </c>
      <c r="AZ162">
        <v>1</v>
      </c>
      <c r="BA162">
        <v>55.67</v>
      </c>
      <c r="BB162">
        <v>8.8699999999999992</v>
      </c>
      <c r="BC162">
        <v>6.57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2</v>
      </c>
      <c r="BJ162" t="s">
        <v>330</v>
      </c>
      <c r="BM162">
        <v>67</v>
      </c>
      <c r="BN162">
        <v>0</v>
      </c>
      <c r="BO162" t="s">
        <v>327</v>
      </c>
      <c r="BP162">
        <v>1</v>
      </c>
      <c r="BQ162">
        <v>40</v>
      </c>
      <c r="BR162">
        <v>0</v>
      </c>
      <c r="BS162">
        <v>55.67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548</v>
      </c>
      <c r="CO162">
        <v>0</v>
      </c>
      <c r="CP162">
        <f>(P162+Q162+S162)</f>
        <v>11874.76</v>
      </c>
      <c r="CQ162">
        <f>ROUND((ROUND((AC162*AW162*1),2)*BC162),2)</f>
        <v>3514.1</v>
      </c>
      <c r="CR162">
        <f>(ROUND((ROUND((((ET162*1.1))*AV162*1),2)*BB162),2)+ROUND((ROUND(((AE162-((EU162*1.1)))*AV162*1),2)*BS162),2))</f>
        <v>7311.01</v>
      </c>
      <c r="CS162">
        <f>ROUND((ROUND((AE162*AV162*1),2)*BS162),2)</f>
        <v>3959.81</v>
      </c>
      <c r="CT162">
        <f>ROUND((ROUND((AF162*AV162*1),2)*BA162),2)</f>
        <v>137605.66</v>
      </c>
      <c r="CU162">
        <f>AG162</f>
        <v>0</v>
      </c>
      <c r="CV162">
        <f>(AH162*AV162)</f>
        <v>179.526996</v>
      </c>
      <c r="CW162">
        <f t="shared" si="201"/>
        <v>0</v>
      </c>
      <c r="CX162">
        <f t="shared" si="201"/>
        <v>0</v>
      </c>
      <c r="CY162">
        <f>(((S162+R162)*AT162)/100)</f>
        <v>10985.735000000001</v>
      </c>
      <c r="CZ162">
        <f>(((S162+R162)*AU162)/100)</f>
        <v>5776.0050000000001</v>
      </c>
      <c r="DB162">
        <v>28</v>
      </c>
      <c r="DC162" t="s">
        <v>3</v>
      </c>
      <c r="DD162" t="s">
        <v>46</v>
      </c>
      <c r="DE162" t="s">
        <v>31</v>
      </c>
      <c r="DF162" t="s">
        <v>31</v>
      </c>
      <c r="DG162" t="s">
        <v>31</v>
      </c>
      <c r="DH162" t="s">
        <v>3</v>
      </c>
      <c r="DI162" t="s">
        <v>31</v>
      </c>
      <c r="DJ162" t="s">
        <v>31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329</v>
      </c>
      <c r="DW162" t="s">
        <v>329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60107525</v>
      </c>
      <c r="EF162">
        <v>40</v>
      </c>
      <c r="EG162" t="s">
        <v>313</v>
      </c>
      <c r="EH162">
        <v>0</v>
      </c>
      <c r="EI162" t="s">
        <v>3</v>
      </c>
      <c r="EJ162">
        <v>2</v>
      </c>
      <c r="EK162">
        <v>67</v>
      </c>
      <c r="EL162" t="s">
        <v>314</v>
      </c>
      <c r="EM162" t="s">
        <v>315</v>
      </c>
      <c r="EO162" t="s">
        <v>50</v>
      </c>
      <c r="EQ162">
        <v>0</v>
      </c>
      <c r="ER162">
        <v>3396.77</v>
      </c>
      <c r="ES162">
        <v>534.87</v>
      </c>
      <c r="ET162">
        <v>715.67</v>
      </c>
      <c r="EU162">
        <v>61.76</v>
      </c>
      <c r="EV162">
        <v>2146.23</v>
      </c>
      <c r="EW162">
        <v>155.88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1678041445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>ROUND(IF(AND(BH162=3,BI162=3,FS162&lt;&gt;0),P162,0),2)</f>
        <v>0</v>
      </c>
      <c r="GM162">
        <f>ROUND(O162+X162+Y162,2)+GX162</f>
        <v>28636.51</v>
      </c>
      <c r="GN162">
        <f>IF(OR(BI162=0,BI162=1),GM162-GX162,0)</f>
        <v>0</v>
      </c>
      <c r="GO162">
        <f>IF(BI162=2,GM162-GX162,0)</f>
        <v>28636.51</v>
      </c>
      <c r="GP162">
        <f>IF(BI162=4,GM162-GX162,0)</f>
        <v>0</v>
      </c>
      <c r="GR162">
        <v>0</v>
      </c>
      <c r="GS162">
        <v>3</v>
      </c>
      <c r="GT162">
        <v>0</v>
      </c>
      <c r="GU162" t="s">
        <v>3</v>
      </c>
      <c r="GV162">
        <f>ROUND((GT162),6)</f>
        <v>0</v>
      </c>
      <c r="GW162">
        <v>1</v>
      </c>
      <c r="GX162">
        <f>ROUND(HC162*I162,2)</f>
        <v>0</v>
      </c>
      <c r="HA162">
        <v>0</v>
      </c>
      <c r="HB162">
        <v>0</v>
      </c>
      <c r="HC162">
        <f>GV162*GW162</f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152</v>
      </c>
      <c r="E163" t="s">
        <v>303</v>
      </c>
      <c r="F163" t="s">
        <v>331</v>
      </c>
      <c r="G163" t="s">
        <v>332</v>
      </c>
      <c r="H163" t="s">
        <v>333</v>
      </c>
      <c r="I163">
        <f>I162*J163</f>
        <v>8</v>
      </c>
      <c r="J163">
        <v>100</v>
      </c>
      <c r="K163">
        <v>100</v>
      </c>
      <c r="O163">
        <f>ROUND(CP163,2)</f>
        <v>2593.27</v>
      </c>
      <c r="P163">
        <f>ROUND((ROUND((AC163*AW163*I163),2)*BC163),2)</f>
        <v>2593.27</v>
      </c>
      <c r="Q163">
        <f>(ROUND((ROUND(((ET163)*AV163*I163),2)*BB163),2)+ROUND((ROUND(((AE163-(EU163))*AV163*I163),2)*BS163),2))</f>
        <v>0</v>
      </c>
      <c r="R163">
        <f>ROUND((ROUND((AE163*AV163*I163),2)*BS163),2)</f>
        <v>0</v>
      </c>
      <c r="S163">
        <f>ROUND((ROUND((AF163*AV163*I163),2)*BA163),2)</f>
        <v>0</v>
      </c>
      <c r="T163">
        <f>ROUND(CU163*I163,2)</f>
        <v>0</v>
      </c>
      <c r="U163">
        <f>CV163*I163</f>
        <v>0</v>
      </c>
      <c r="V163">
        <f>CW163*I163</f>
        <v>0</v>
      </c>
      <c r="W163">
        <f>ROUND(CX163*I163,2)</f>
        <v>0</v>
      </c>
      <c r="X163">
        <f t="shared" si="200"/>
        <v>0</v>
      </c>
      <c r="Y163">
        <f t="shared" si="200"/>
        <v>0</v>
      </c>
      <c r="AA163">
        <v>61045283</v>
      </c>
      <c r="AB163">
        <f>ROUND((AC163+AD163+AF163),6)</f>
        <v>153.63</v>
      </c>
      <c r="AC163">
        <f>ROUND((ES163),6)</f>
        <v>153.63</v>
      </c>
      <c r="AD163">
        <f>ROUND((((ET163)-(EU163))+AE163),6)</f>
        <v>0</v>
      </c>
      <c r="AE163">
        <f>ROUND((EU163),6)</f>
        <v>0</v>
      </c>
      <c r="AF163">
        <f>ROUND((EV163),6)</f>
        <v>0</v>
      </c>
      <c r="AG163">
        <f>ROUND((AP163),6)</f>
        <v>0</v>
      </c>
      <c r="AH163">
        <f>(EW163)</f>
        <v>0</v>
      </c>
      <c r="AI163">
        <f>(EX163)</f>
        <v>0</v>
      </c>
      <c r="AJ163">
        <f>(AS163)</f>
        <v>0</v>
      </c>
      <c r="AK163">
        <v>153.63</v>
      </c>
      <c r="AL163">
        <v>153.63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97</v>
      </c>
      <c r="AU163">
        <v>51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2.11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2</v>
      </c>
      <c r="BJ163" t="s">
        <v>334</v>
      </c>
      <c r="BM163">
        <v>67</v>
      </c>
      <c r="BN163">
        <v>0</v>
      </c>
      <c r="BO163" t="s">
        <v>331</v>
      </c>
      <c r="BP163">
        <v>1</v>
      </c>
      <c r="BQ163">
        <v>40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>(P163+Q163+S163)</f>
        <v>2593.27</v>
      </c>
      <c r="CQ163">
        <f>ROUND((ROUND((AC163*AW163*1),2)*BC163),2)</f>
        <v>324.16000000000003</v>
      </c>
      <c r="CR163">
        <f>(ROUND((ROUND(((ET163)*AV163*1),2)*BB163),2)+ROUND((ROUND(((AE163-(EU163))*AV163*1),2)*BS163),2))</f>
        <v>0</v>
      </c>
      <c r="CS163">
        <f>ROUND((ROUND((AE163*AV163*1),2)*BS163),2)</f>
        <v>0</v>
      </c>
      <c r="CT163">
        <f>ROUND((ROUND((AF163*AV163*1),2)*BA163),2)</f>
        <v>0</v>
      </c>
      <c r="CU163">
        <f>AG163</f>
        <v>0</v>
      </c>
      <c r="CV163">
        <f>(AH163*AV163)</f>
        <v>0</v>
      </c>
      <c r="CW163">
        <f t="shared" si="201"/>
        <v>0</v>
      </c>
      <c r="CX163">
        <f t="shared" si="201"/>
        <v>0</v>
      </c>
      <c r="CY163">
        <f>(((S163+R163)*AT163)/100)</f>
        <v>0</v>
      </c>
      <c r="CZ163">
        <f>(((S163+R163)*AU163)/100)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333</v>
      </c>
      <c r="DW163" t="s">
        <v>333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60107525</v>
      </c>
      <c r="EF163">
        <v>40</v>
      </c>
      <c r="EG163" t="s">
        <v>313</v>
      </c>
      <c r="EH163">
        <v>0</v>
      </c>
      <c r="EI163" t="s">
        <v>3</v>
      </c>
      <c r="EJ163">
        <v>2</v>
      </c>
      <c r="EK163">
        <v>67</v>
      </c>
      <c r="EL163" t="s">
        <v>314</v>
      </c>
      <c r="EM163" t="s">
        <v>315</v>
      </c>
      <c r="EO163" t="s">
        <v>3</v>
      </c>
      <c r="EQ163">
        <v>0</v>
      </c>
      <c r="ER163">
        <v>153.63</v>
      </c>
      <c r="ES163">
        <v>153.63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-408644853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>ROUND(IF(AND(BH163=3,BI163=3,FS163&lt;&gt;0),P163,0),2)</f>
        <v>0</v>
      </c>
      <c r="GM163">
        <f>ROUND(O163+X163+Y163,2)+GX163</f>
        <v>2593.27</v>
      </c>
      <c r="GN163">
        <f>IF(OR(BI163=0,BI163=1),GM163-GX163,0)</f>
        <v>0</v>
      </c>
      <c r="GO163">
        <f>IF(BI163=2,GM163-GX163,0)</f>
        <v>2593.27</v>
      </c>
      <c r="GP163">
        <f>IF(BI163=4,GM163-GX163,0)</f>
        <v>0</v>
      </c>
      <c r="GR163">
        <v>0</v>
      </c>
      <c r="GS163">
        <v>3</v>
      </c>
      <c r="GT163">
        <v>0</v>
      </c>
      <c r="GU163" t="s">
        <v>3</v>
      </c>
      <c r="GV163">
        <f>ROUND((GT163),6)</f>
        <v>0</v>
      </c>
      <c r="GW163">
        <v>1</v>
      </c>
      <c r="GX163">
        <f>ROUND(HC163*I163,2)</f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46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45" x14ac:dyDescent="0.2">
      <c r="A165" s="2">
        <v>51</v>
      </c>
      <c r="B165" s="2">
        <f>B152</f>
        <v>1</v>
      </c>
      <c r="C165" s="2">
        <f>A152</f>
        <v>4</v>
      </c>
      <c r="D165" s="2">
        <f>ROW(A152)</f>
        <v>152</v>
      </c>
      <c r="E165" s="2"/>
      <c r="F165" s="2" t="str">
        <f>IF(F152&lt;&gt;"",F152,"")</f>
        <v>Новый раздел</v>
      </c>
      <c r="G165" s="2" t="str">
        <f>IF(G152&lt;&gt;"",G152,"")</f>
        <v>Монтажные работы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202">ROUND(AB165,2)</f>
        <v>43169.97</v>
      </c>
      <c r="P165" s="2">
        <f t="shared" si="202"/>
        <v>26988.27</v>
      </c>
      <c r="Q165" s="2">
        <f t="shared" si="202"/>
        <v>903.07</v>
      </c>
      <c r="R165" s="2">
        <f t="shared" si="202"/>
        <v>458.16</v>
      </c>
      <c r="S165" s="2">
        <f t="shared" si="202"/>
        <v>15278.63</v>
      </c>
      <c r="T165" s="2">
        <f t="shared" si="202"/>
        <v>0</v>
      </c>
      <c r="U165" s="2">
        <f>AH165</f>
        <v>20.587979969039999</v>
      </c>
      <c r="V165" s="2">
        <f>AI165</f>
        <v>0</v>
      </c>
      <c r="W165" s="2">
        <f>ROUND(AJ165,2)</f>
        <v>0</v>
      </c>
      <c r="X165" s="2">
        <f>ROUND(AK165,2)</f>
        <v>15264.69</v>
      </c>
      <c r="Y165" s="2">
        <f>ROUND(AL165,2)</f>
        <v>8025.77</v>
      </c>
      <c r="Z165" s="2"/>
      <c r="AA165" s="2"/>
      <c r="AB165" s="2">
        <f>ROUND(SUMIF(AA156:AA163,"=61045283",O156:O163),2)</f>
        <v>43169.97</v>
      </c>
      <c r="AC165" s="2">
        <f>ROUND(SUMIF(AA156:AA163,"=61045283",P156:P163),2)</f>
        <v>26988.27</v>
      </c>
      <c r="AD165" s="2">
        <f>ROUND(SUMIF(AA156:AA163,"=61045283",Q156:Q163),2)</f>
        <v>903.07</v>
      </c>
      <c r="AE165" s="2">
        <f>ROUND(SUMIF(AA156:AA163,"=61045283",R156:R163),2)</f>
        <v>458.16</v>
      </c>
      <c r="AF165" s="2">
        <f>ROUND(SUMIF(AA156:AA163,"=61045283",S156:S163),2)</f>
        <v>15278.63</v>
      </c>
      <c r="AG165" s="2">
        <f>ROUND(SUMIF(AA156:AA163,"=61045283",T156:T163),2)</f>
        <v>0</v>
      </c>
      <c r="AH165" s="2">
        <f>SUMIF(AA156:AA163,"=61045283",U156:U163)</f>
        <v>20.587979969039999</v>
      </c>
      <c r="AI165" s="2">
        <f>SUMIF(AA156:AA163,"=61045283",V156:V163)</f>
        <v>0</v>
      </c>
      <c r="AJ165" s="2">
        <f>ROUND(SUMIF(AA156:AA163,"=61045283",W156:W163),2)</f>
        <v>0</v>
      </c>
      <c r="AK165" s="2">
        <f>ROUND(SUMIF(AA156:AA163,"=61045283",X156:X163),2)</f>
        <v>15264.69</v>
      </c>
      <c r="AL165" s="2">
        <f>ROUND(SUMIF(AA156:AA163,"=61045283",Y156:Y163),2)</f>
        <v>8025.77</v>
      </c>
      <c r="AM165" s="2"/>
      <c r="AN165" s="2"/>
      <c r="AO165" s="2">
        <f t="shared" ref="AO165:BD165" si="203">ROUND(BX165,2)</f>
        <v>0</v>
      </c>
      <c r="AP165" s="2">
        <f t="shared" si="203"/>
        <v>0</v>
      </c>
      <c r="AQ165" s="2">
        <f t="shared" si="203"/>
        <v>0</v>
      </c>
      <c r="AR165" s="2">
        <f t="shared" si="203"/>
        <v>66460.429999999993</v>
      </c>
      <c r="AS165" s="2">
        <f t="shared" si="203"/>
        <v>0</v>
      </c>
      <c r="AT165" s="2">
        <f t="shared" si="203"/>
        <v>66460.429999999993</v>
      </c>
      <c r="AU165" s="2">
        <f t="shared" si="203"/>
        <v>0</v>
      </c>
      <c r="AV165" s="2">
        <f t="shared" si="203"/>
        <v>26988.27</v>
      </c>
      <c r="AW165" s="2">
        <f t="shared" si="203"/>
        <v>26988.27</v>
      </c>
      <c r="AX165" s="2">
        <f t="shared" si="203"/>
        <v>0</v>
      </c>
      <c r="AY165" s="2">
        <f t="shared" si="203"/>
        <v>26988.27</v>
      </c>
      <c r="AZ165" s="2">
        <f t="shared" si="203"/>
        <v>0</v>
      </c>
      <c r="BA165" s="2">
        <f t="shared" si="203"/>
        <v>0</v>
      </c>
      <c r="BB165" s="2">
        <f t="shared" si="203"/>
        <v>0</v>
      </c>
      <c r="BC165" s="2">
        <f t="shared" si="203"/>
        <v>0</v>
      </c>
      <c r="BD165" s="2">
        <f t="shared" si="203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ROUND(SUMIF(AA156:AA163,"=61045283",FQ156:FQ163),2)</f>
        <v>0</v>
      </c>
      <c r="BY165" s="2">
        <f>ROUND(SUMIF(AA156:AA163,"=61045283",FR156:FR163),2)</f>
        <v>0</v>
      </c>
      <c r="BZ165" s="2">
        <f>ROUND(SUMIF(AA156:AA163,"=61045283",GL156:GL163),2)</f>
        <v>0</v>
      </c>
      <c r="CA165" s="2">
        <f>ROUND(SUMIF(AA156:AA163,"=61045283",GM156:GM163),2)</f>
        <v>66460.429999999993</v>
      </c>
      <c r="CB165" s="2">
        <f>ROUND(SUMIF(AA156:AA163,"=61045283",GN156:GN163),2)</f>
        <v>0</v>
      </c>
      <c r="CC165" s="2">
        <f>ROUND(SUMIF(AA156:AA163,"=61045283",GO156:GO163),2)</f>
        <v>66460.429999999993</v>
      </c>
      <c r="CD165" s="2">
        <f>ROUND(SUMIF(AA156:AA163,"=61045283",GP156:GP163),2)</f>
        <v>0</v>
      </c>
      <c r="CE165" s="2">
        <f>AC165-BX165</f>
        <v>26988.27</v>
      </c>
      <c r="CF165" s="2">
        <f>AC165-BY165</f>
        <v>26988.27</v>
      </c>
      <c r="CG165" s="2">
        <f>BX165-BZ165</f>
        <v>0</v>
      </c>
      <c r="CH165" s="2">
        <f>AC165-BX165-BY165+BZ165</f>
        <v>26988.27</v>
      </c>
      <c r="CI165" s="2">
        <f>BY165-BZ165</f>
        <v>0</v>
      </c>
      <c r="CJ165" s="2">
        <f>ROUND(SUMIF(AA156:AA163,"=61045283",GX156:GX163),2)</f>
        <v>0</v>
      </c>
      <c r="CK165" s="2">
        <f>ROUND(SUMIF(AA156:AA163,"=61045283",GY156:GY163),2)</f>
        <v>0</v>
      </c>
      <c r="CL165" s="2">
        <f>ROUND(SUMIF(AA156:AA163,"=61045283",GZ156:GZ163),2)</f>
        <v>0</v>
      </c>
      <c r="CM165" s="2">
        <f>ROUND(SUMIF(AA156:AA163,"=61045283",HD156:HD163),2)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43169.97</v>
      </c>
      <c r="G167" s="4" t="s">
        <v>144</v>
      </c>
      <c r="H167" s="4" t="s">
        <v>145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43169.97</v>
      </c>
      <c r="X167" s="4">
        <v>1</v>
      </c>
      <c r="Y167" s="4">
        <v>43169.97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26988.27</v>
      </c>
      <c r="G168" s="4" t="s">
        <v>146</v>
      </c>
      <c r="H168" s="4" t="s">
        <v>147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26988.27</v>
      </c>
      <c r="X168" s="4">
        <v>1</v>
      </c>
      <c r="Y168" s="4">
        <v>26988.27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148</v>
      </c>
      <c r="H169" s="4" t="s">
        <v>149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26988.27</v>
      </c>
      <c r="G170" s="4" t="s">
        <v>150</v>
      </c>
      <c r="H170" s="4" t="s">
        <v>151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26988.27</v>
      </c>
      <c r="X170" s="4">
        <v>1</v>
      </c>
      <c r="Y170" s="4">
        <v>26988.27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26988.27</v>
      </c>
      <c r="G171" s="4" t="s">
        <v>152</v>
      </c>
      <c r="H171" s="4" t="s">
        <v>153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26988.27</v>
      </c>
      <c r="X171" s="4">
        <v>1</v>
      </c>
      <c r="Y171" s="4">
        <v>26988.27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154</v>
      </c>
      <c r="H172" s="4" t="s">
        <v>155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26988.27</v>
      </c>
      <c r="G173" s="4" t="s">
        <v>156</v>
      </c>
      <c r="H173" s="4" t="s">
        <v>157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26988.27</v>
      </c>
      <c r="X173" s="4">
        <v>1</v>
      </c>
      <c r="Y173" s="4">
        <v>26988.27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158</v>
      </c>
      <c r="H174" s="4" t="s">
        <v>159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160</v>
      </c>
      <c r="H175" s="4" t="s">
        <v>161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162</v>
      </c>
      <c r="H176" s="4" t="s">
        <v>163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903.07</v>
      </c>
      <c r="G177" s="4" t="s">
        <v>164</v>
      </c>
      <c r="H177" s="4" t="s">
        <v>165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903.07</v>
      </c>
      <c r="X177" s="4">
        <v>1</v>
      </c>
      <c r="Y177" s="4">
        <v>903.07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166</v>
      </c>
      <c r="H178" s="4" t="s">
        <v>167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458.16</v>
      </c>
      <c r="G179" s="4" t="s">
        <v>168</v>
      </c>
      <c r="H179" s="4" t="s">
        <v>169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458.16</v>
      </c>
      <c r="X179" s="4">
        <v>1</v>
      </c>
      <c r="Y179" s="4">
        <v>458.16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15278.63</v>
      </c>
      <c r="G180" s="4" t="s">
        <v>170</v>
      </c>
      <c r="H180" s="4" t="s">
        <v>171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15278.63</v>
      </c>
      <c r="X180" s="4">
        <v>1</v>
      </c>
      <c r="Y180" s="4">
        <v>15278.63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172</v>
      </c>
      <c r="H181" s="4" t="s">
        <v>173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0</v>
      </c>
      <c r="G182" s="4" t="s">
        <v>174</v>
      </c>
      <c r="H182" s="4" t="s">
        <v>175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66460.429999999993</v>
      </c>
      <c r="G183" s="4" t="s">
        <v>176</v>
      </c>
      <c r="H183" s="4" t="s">
        <v>177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66460.429999999993</v>
      </c>
      <c r="X183" s="4">
        <v>1</v>
      </c>
      <c r="Y183" s="4">
        <v>66460.429999999993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178</v>
      </c>
      <c r="H184" s="4" t="s">
        <v>179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180</v>
      </c>
      <c r="H185" s="4" t="s">
        <v>181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182</v>
      </c>
      <c r="H186" s="4" t="s">
        <v>183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Source!U165</f>
        <v>20.587979969039999</v>
      </c>
      <c r="G187" s="4" t="s">
        <v>184</v>
      </c>
      <c r="H187" s="4" t="s">
        <v>185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20.587979969039999</v>
      </c>
      <c r="X187" s="4">
        <v>1</v>
      </c>
      <c r="Y187" s="4">
        <v>20.587979969039999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Source!V165</f>
        <v>0</v>
      </c>
      <c r="G188" s="4" t="s">
        <v>186</v>
      </c>
      <c r="H188" s="4" t="s">
        <v>187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188</v>
      </c>
      <c r="H189" s="4" t="s">
        <v>189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190</v>
      </c>
      <c r="H190" s="4" t="s">
        <v>191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15264.69</v>
      </c>
      <c r="G191" s="4" t="s">
        <v>192</v>
      </c>
      <c r="H191" s="4" t="s">
        <v>193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15264.69</v>
      </c>
      <c r="X191" s="4">
        <v>1</v>
      </c>
      <c r="Y191" s="4">
        <v>15264.69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8025.77</v>
      </c>
      <c r="G192" s="4" t="s">
        <v>194</v>
      </c>
      <c r="H192" s="4" t="s">
        <v>195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8025.77</v>
      </c>
      <c r="X192" s="4">
        <v>1</v>
      </c>
      <c r="Y192" s="4">
        <v>8025.77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66460.429999999993</v>
      </c>
      <c r="G193" s="4" t="s">
        <v>196</v>
      </c>
      <c r="H193" s="4" t="s">
        <v>197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66460.429999999993</v>
      </c>
      <c r="X193" s="4">
        <v>1</v>
      </c>
      <c r="Y193" s="4">
        <v>66460.429999999993</v>
      </c>
      <c r="Z193" s="4"/>
      <c r="AA193" s="4"/>
      <c r="AB193" s="4"/>
    </row>
    <row r="195" spans="1:206" x14ac:dyDescent="0.2">
      <c r="A195" s="2">
        <v>51</v>
      </c>
      <c r="B195" s="2">
        <f>B20</f>
        <v>1</v>
      </c>
      <c r="C195" s="2">
        <f>A20</f>
        <v>3</v>
      </c>
      <c r="D195" s="2">
        <f>ROW(A20)</f>
        <v>20</v>
      </c>
      <c r="E195" s="2"/>
      <c r="F195" s="2" t="str">
        <f>IF(F20&lt;&gt;"",F20,"")</f>
        <v>02-01-02</v>
      </c>
      <c r="G195" s="2" t="str">
        <f>IF(G20&lt;&gt;"",G20,"")</f>
        <v>Строительство КЛ-10кВ в трубах</v>
      </c>
      <c r="H195" s="2">
        <v>0</v>
      </c>
      <c r="I195" s="2"/>
      <c r="J195" s="2"/>
      <c r="K195" s="2"/>
      <c r="L195" s="2"/>
      <c r="M195" s="2"/>
      <c r="N195" s="2"/>
      <c r="O195" s="2">
        <f t="shared" ref="O195:T195" si="204">ROUND(O51+O122+O165+AB195,2)</f>
        <v>45259.09</v>
      </c>
      <c r="P195" s="2">
        <f t="shared" si="204"/>
        <v>28079.08</v>
      </c>
      <c r="Q195" s="2">
        <f t="shared" si="204"/>
        <v>965.56</v>
      </c>
      <c r="R195" s="2">
        <f t="shared" si="204"/>
        <v>497.69</v>
      </c>
      <c r="S195" s="2">
        <f t="shared" si="204"/>
        <v>16214.45</v>
      </c>
      <c r="T195" s="2">
        <f t="shared" si="204"/>
        <v>0</v>
      </c>
      <c r="U195" s="2">
        <f>U51+U122+U165+AH195</f>
        <v>22.165646630159998</v>
      </c>
      <c r="V195" s="2">
        <f>V51+V122+V165+AI195</f>
        <v>0</v>
      </c>
      <c r="W195" s="2">
        <f>ROUND(W51+W122+W165+AJ195,2)</f>
        <v>0</v>
      </c>
      <c r="X195" s="2">
        <f>ROUND(X51+X122+X165+AK195,2)</f>
        <v>16198.7</v>
      </c>
      <c r="Y195" s="2">
        <f>ROUND(Y51+Y122+Y165+AL195,2)</f>
        <v>8547.73</v>
      </c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>
        <f t="shared" ref="AO195:BD195" si="205">ROUND(AO51+AO122+AO165+BX195,2)</f>
        <v>0</v>
      </c>
      <c r="AP195" s="2">
        <f t="shared" si="205"/>
        <v>0</v>
      </c>
      <c r="AQ195" s="2">
        <f t="shared" si="205"/>
        <v>0</v>
      </c>
      <c r="AR195" s="2">
        <f t="shared" si="205"/>
        <v>70005.52</v>
      </c>
      <c r="AS195" s="2">
        <f t="shared" si="205"/>
        <v>3545.09</v>
      </c>
      <c r="AT195" s="2">
        <f t="shared" si="205"/>
        <v>66460.429999999993</v>
      </c>
      <c r="AU195" s="2">
        <f t="shared" si="205"/>
        <v>0</v>
      </c>
      <c r="AV195" s="2">
        <f t="shared" si="205"/>
        <v>28079.08</v>
      </c>
      <c r="AW195" s="2">
        <f t="shared" si="205"/>
        <v>28079.08</v>
      </c>
      <c r="AX195" s="2">
        <f t="shared" si="205"/>
        <v>0</v>
      </c>
      <c r="AY195" s="2">
        <f t="shared" si="205"/>
        <v>28079.08</v>
      </c>
      <c r="AZ195" s="2">
        <f t="shared" si="205"/>
        <v>0</v>
      </c>
      <c r="BA195" s="2">
        <f t="shared" si="205"/>
        <v>0</v>
      </c>
      <c r="BB195" s="2">
        <f t="shared" si="205"/>
        <v>0</v>
      </c>
      <c r="BC195" s="2">
        <f t="shared" si="205"/>
        <v>0</v>
      </c>
      <c r="BD195" s="2">
        <f t="shared" si="205"/>
        <v>0</v>
      </c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>
        <v>0</v>
      </c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201</v>
      </c>
      <c r="F197" s="4">
        <f>ROUND(Source!O195,O197)</f>
        <v>45259.09</v>
      </c>
      <c r="G197" s="4" t="s">
        <v>144</v>
      </c>
      <c r="H197" s="4" t="s">
        <v>145</v>
      </c>
      <c r="I197" s="4"/>
      <c r="J197" s="4"/>
      <c r="K197" s="4">
        <v>201</v>
      </c>
      <c r="L197" s="4">
        <v>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45259.09</v>
      </c>
      <c r="X197" s="4">
        <v>1</v>
      </c>
      <c r="Y197" s="4">
        <v>45259.09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202</v>
      </c>
      <c r="F198" s="4">
        <f>ROUND(Source!P195,O198)</f>
        <v>28079.08</v>
      </c>
      <c r="G198" s="4" t="s">
        <v>146</v>
      </c>
      <c r="H198" s="4" t="s">
        <v>147</v>
      </c>
      <c r="I198" s="4"/>
      <c r="J198" s="4"/>
      <c r="K198" s="4">
        <v>202</v>
      </c>
      <c r="L198" s="4">
        <v>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28079.08</v>
      </c>
      <c r="X198" s="4">
        <v>1</v>
      </c>
      <c r="Y198" s="4">
        <v>28079.08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222</v>
      </c>
      <c r="F199" s="4">
        <f>ROUND(Source!AO195,O199)</f>
        <v>0</v>
      </c>
      <c r="G199" s="4" t="s">
        <v>148</v>
      </c>
      <c r="H199" s="4" t="s">
        <v>149</v>
      </c>
      <c r="I199" s="4"/>
      <c r="J199" s="4"/>
      <c r="K199" s="4">
        <v>222</v>
      </c>
      <c r="L199" s="4">
        <v>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225</v>
      </c>
      <c r="F200" s="4">
        <f>ROUND(Source!AV195,O200)</f>
        <v>28079.08</v>
      </c>
      <c r="G200" s="4" t="s">
        <v>150</v>
      </c>
      <c r="H200" s="4" t="s">
        <v>151</v>
      </c>
      <c r="I200" s="4"/>
      <c r="J200" s="4"/>
      <c r="K200" s="4">
        <v>225</v>
      </c>
      <c r="L200" s="4">
        <v>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28079.08</v>
      </c>
      <c r="X200" s="4">
        <v>1</v>
      </c>
      <c r="Y200" s="4">
        <v>28079.08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226</v>
      </c>
      <c r="F201" s="4">
        <f>ROUND(Source!AW195,O201)</f>
        <v>28079.08</v>
      </c>
      <c r="G201" s="4" t="s">
        <v>152</v>
      </c>
      <c r="H201" s="4" t="s">
        <v>153</v>
      </c>
      <c r="I201" s="4"/>
      <c r="J201" s="4"/>
      <c r="K201" s="4">
        <v>226</v>
      </c>
      <c r="L201" s="4">
        <v>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28079.08</v>
      </c>
      <c r="X201" s="4">
        <v>1</v>
      </c>
      <c r="Y201" s="4">
        <v>28079.08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227</v>
      </c>
      <c r="F202" s="4">
        <f>ROUND(Source!AX195,O202)</f>
        <v>0</v>
      </c>
      <c r="G202" s="4" t="s">
        <v>154</v>
      </c>
      <c r="H202" s="4" t="s">
        <v>155</v>
      </c>
      <c r="I202" s="4"/>
      <c r="J202" s="4"/>
      <c r="K202" s="4">
        <v>227</v>
      </c>
      <c r="L202" s="4">
        <v>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228</v>
      </c>
      <c r="F203" s="4">
        <f>ROUND(Source!AY195,O203)</f>
        <v>28079.08</v>
      </c>
      <c r="G203" s="4" t="s">
        <v>156</v>
      </c>
      <c r="H203" s="4" t="s">
        <v>157</v>
      </c>
      <c r="I203" s="4"/>
      <c r="J203" s="4"/>
      <c r="K203" s="4">
        <v>228</v>
      </c>
      <c r="L203" s="4">
        <v>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28079.08</v>
      </c>
      <c r="X203" s="4">
        <v>1</v>
      </c>
      <c r="Y203" s="4">
        <v>28079.08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216</v>
      </c>
      <c r="F204" s="4">
        <f>ROUND(Source!AP195,O204)</f>
        <v>0</v>
      </c>
      <c r="G204" s="4" t="s">
        <v>158</v>
      </c>
      <c r="H204" s="4" t="s">
        <v>159</v>
      </c>
      <c r="I204" s="4"/>
      <c r="J204" s="4"/>
      <c r="K204" s="4">
        <v>216</v>
      </c>
      <c r="L204" s="4">
        <v>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223</v>
      </c>
      <c r="F205" s="4">
        <f>ROUND(Source!AQ195,O205)</f>
        <v>0</v>
      </c>
      <c r="G205" s="4" t="s">
        <v>160</v>
      </c>
      <c r="H205" s="4" t="s">
        <v>161</v>
      </c>
      <c r="I205" s="4"/>
      <c r="J205" s="4"/>
      <c r="K205" s="4">
        <v>223</v>
      </c>
      <c r="L205" s="4">
        <v>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229</v>
      </c>
      <c r="F206" s="4">
        <f>ROUND(Source!AZ195,O206)</f>
        <v>0</v>
      </c>
      <c r="G206" s="4" t="s">
        <v>162</v>
      </c>
      <c r="H206" s="4" t="s">
        <v>163</v>
      </c>
      <c r="I206" s="4"/>
      <c r="J206" s="4"/>
      <c r="K206" s="4">
        <v>229</v>
      </c>
      <c r="L206" s="4">
        <v>10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203</v>
      </c>
      <c r="F207" s="4">
        <f>ROUND(Source!Q195,O207)</f>
        <v>965.56</v>
      </c>
      <c r="G207" s="4" t="s">
        <v>164</v>
      </c>
      <c r="H207" s="4" t="s">
        <v>165</v>
      </c>
      <c r="I207" s="4"/>
      <c r="J207" s="4"/>
      <c r="K207" s="4">
        <v>203</v>
      </c>
      <c r="L207" s="4">
        <v>11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965.56</v>
      </c>
      <c r="X207" s="4">
        <v>1</v>
      </c>
      <c r="Y207" s="4">
        <v>965.56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231</v>
      </c>
      <c r="F208" s="4">
        <f>ROUND(Source!BB195,O208)</f>
        <v>0</v>
      </c>
      <c r="G208" s="4" t="s">
        <v>166</v>
      </c>
      <c r="H208" s="4" t="s">
        <v>167</v>
      </c>
      <c r="I208" s="4"/>
      <c r="J208" s="4"/>
      <c r="K208" s="4">
        <v>231</v>
      </c>
      <c r="L208" s="4">
        <v>12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204</v>
      </c>
      <c r="F209" s="4">
        <f>ROUND(Source!R195,O209)</f>
        <v>497.69</v>
      </c>
      <c r="G209" s="4" t="s">
        <v>168</v>
      </c>
      <c r="H209" s="4" t="s">
        <v>169</v>
      </c>
      <c r="I209" s="4"/>
      <c r="J209" s="4"/>
      <c r="K209" s="4">
        <v>204</v>
      </c>
      <c r="L209" s="4">
        <v>13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497.69</v>
      </c>
      <c r="X209" s="4">
        <v>1</v>
      </c>
      <c r="Y209" s="4">
        <v>497.69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205</v>
      </c>
      <c r="F210" s="4">
        <f>ROUND(Source!S195,O210)</f>
        <v>16214.45</v>
      </c>
      <c r="G210" s="4" t="s">
        <v>170</v>
      </c>
      <c r="H210" s="4" t="s">
        <v>171</v>
      </c>
      <c r="I210" s="4"/>
      <c r="J210" s="4"/>
      <c r="K210" s="4">
        <v>205</v>
      </c>
      <c r="L210" s="4">
        <v>14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16214.45</v>
      </c>
      <c r="X210" s="4">
        <v>1</v>
      </c>
      <c r="Y210" s="4">
        <v>16214.45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232</v>
      </c>
      <c r="F211" s="4">
        <f>ROUND(Source!BC195,O211)</f>
        <v>0</v>
      </c>
      <c r="G211" s="4" t="s">
        <v>172</v>
      </c>
      <c r="H211" s="4" t="s">
        <v>173</v>
      </c>
      <c r="I211" s="4"/>
      <c r="J211" s="4"/>
      <c r="K211" s="4">
        <v>232</v>
      </c>
      <c r="L211" s="4">
        <v>15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214</v>
      </c>
      <c r="F212" s="4">
        <f>ROUND(Source!AS195,O212)</f>
        <v>3545.09</v>
      </c>
      <c r="G212" s="4" t="s">
        <v>174</v>
      </c>
      <c r="H212" s="4" t="s">
        <v>175</v>
      </c>
      <c r="I212" s="4"/>
      <c r="J212" s="4"/>
      <c r="K212" s="4">
        <v>214</v>
      </c>
      <c r="L212" s="4">
        <v>16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3545.09</v>
      </c>
      <c r="X212" s="4">
        <v>1</v>
      </c>
      <c r="Y212" s="4">
        <v>3545.09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215</v>
      </c>
      <c r="F213" s="4">
        <f>ROUND(Source!AT195,O213)</f>
        <v>66460.429999999993</v>
      </c>
      <c r="G213" s="4" t="s">
        <v>176</v>
      </c>
      <c r="H213" s="4" t="s">
        <v>177</v>
      </c>
      <c r="I213" s="4"/>
      <c r="J213" s="4"/>
      <c r="K213" s="4">
        <v>215</v>
      </c>
      <c r="L213" s="4">
        <v>17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66460.429999999993</v>
      </c>
      <c r="X213" s="4">
        <v>1</v>
      </c>
      <c r="Y213" s="4">
        <v>66460.429999999993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217</v>
      </c>
      <c r="F214" s="4">
        <f>ROUND(Source!AU195,O214)</f>
        <v>0</v>
      </c>
      <c r="G214" s="4" t="s">
        <v>178</v>
      </c>
      <c r="H214" s="4" t="s">
        <v>179</v>
      </c>
      <c r="I214" s="4"/>
      <c r="J214" s="4"/>
      <c r="K214" s="4">
        <v>217</v>
      </c>
      <c r="L214" s="4">
        <v>18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230</v>
      </c>
      <c r="F215" s="4">
        <f>ROUND(Source!BA195,O215)</f>
        <v>0</v>
      </c>
      <c r="G215" s="4" t="s">
        <v>180</v>
      </c>
      <c r="H215" s="4" t="s">
        <v>181</v>
      </c>
      <c r="I215" s="4"/>
      <c r="J215" s="4"/>
      <c r="K215" s="4">
        <v>230</v>
      </c>
      <c r="L215" s="4">
        <v>19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206</v>
      </c>
      <c r="F216" s="4">
        <f>ROUND(Source!T195,O216)</f>
        <v>0</v>
      </c>
      <c r="G216" s="4" t="s">
        <v>182</v>
      </c>
      <c r="H216" s="4" t="s">
        <v>183</v>
      </c>
      <c r="I216" s="4"/>
      <c r="J216" s="4"/>
      <c r="K216" s="4">
        <v>206</v>
      </c>
      <c r="L216" s="4">
        <v>20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207</v>
      </c>
      <c r="F217" s="4">
        <f>Source!U195</f>
        <v>22.165646630159998</v>
      </c>
      <c r="G217" s="4" t="s">
        <v>184</v>
      </c>
      <c r="H217" s="4" t="s">
        <v>185</v>
      </c>
      <c r="I217" s="4"/>
      <c r="J217" s="4"/>
      <c r="K217" s="4">
        <v>207</v>
      </c>
      <c r="L217" s="4">
        <v>21</v>
      </c>
      <c r="M217" s="4">
        <v>3</v>
      </c>
      <c r="N217" s="4" t="s">
        <v>3</v>
      </c>
      <c r="O217" s="4">
        <v>-1</v>
      </c>
      <c r="P217" s="4"/>
      <c r="Q217" s="4"/>
      <c r="R217" s="4"/>
      <c r="S217" s="4"/>
      <c r="T217" s="4"/>
      <c r="U217" s="4"/>
      <c r="V217" s="4"/>
      <c r="W217" s="4">
        <v>22.165646630159998</v>
      </c>
      <c r="X217" s="4">
        <v>1</v>
      </c>
      <c r="Y217" s="4">
        <v>22.165646630159998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208</v>
      </c>
      <c r="F218" s="4">
        <f>Source!V195</f>
        <v>0</v>
      </c>
      <c r="G218" s="4" t="s">
        <v>186</v>
      </c>
      <c r="H218" s="4" t="s">
        <v>187</v>
      </c>
      <c r="I218" s="4"/>
      <c r="J218" s="4"/>
      <c r="K218" s="4">
        <v>208</v>
      </c>
      <c r="L218" s="4">
        <v>22</v>
      </c>
      <c r="M218" s="4">
        <v>3</v>
      </c>
      <c r="N218" s="4" t="s">
        <v>3</v>
      </c>
      <c r="O218" s="4">
        <v>-1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209</v>
      </c>
      <c r="F219" s="4">
        <f>ROUND(Source!W195,O219)</f>
        <v>0</v>
      </c>
      <c r="G219" s="4" t="s">
        <v>188</v>
      </c>
      <c r="H219" s="4" t="s">
        <v>189</v>
      </c>
      <c r="I219" s="4"/>
      <c r="J219" s="4"/>
      <c r="K219" s="4">
        <v>209</v>
      </c>
      <c r="L219" s="4">
        <v>23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233</v>
      </c>
      <c r="F220" s="4">
        <f>ROUND(Source!BD195,O220)</f>
        <v>0</v>
      </c>
      <c r="G220" s="4" t="s">
        <v>190</v>
      </c>
      <c r="H220" s="4" t="s">
        <v>191</v>
      </c>
      <c r="I220" s="4"/>
      <c r="J220" s="4"/>
      <c r="K220" s="4">
        <v>233</v>
      </c>
      <c r="L220" s="4">
        <v>24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210</v>
      </c>
      <c r="F221" s="4">
        <f>ROUND(Source!X195,O221)</f>
        <v>16198.7</v>
      </c>
      <c r="G221" s="4" t="s">
        <v>192</v>
      </c>
      <c r="H221" s="4" t="s">
        <v>193</v>
      </c>
      <c r="I221" s="4"/>
      <c r="J221" s="4"/>
      <c r="K221" s="4">
        <v>210</v>
      </c>
      <c r="L221" s="4">
        <v>25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16198.7</v>
      </c>
      <c r="X221" s="4">
        <v>1</v>
      </c>
      <c r="Y221" s="4">
        <v>16198.7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211</v>
      </c>
      <c r="F222" s="4">
        <f>ROUND(Source!Y195,O222)</f>
        <v>8547.73</v>
      </c>
      <c r="G222" s="4" t="s">
        <v>194</v>
      </c>
      <c r="H222" s="4" t="s">
        <v>195</v>
      </c>
      <c r="I222" s="4"/>
      <c r="J222" s="4"/>
      <c r="K222" s="4">
        <v>211</v>
      </c>
      <c r="L222" s="4">
        <v>26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8547.73</v>
      </c>
      <c r="X222" s="4">
        <v>1</v>
      </c>
      <c r="Y222" s="4">
        <v>8547.73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224</v>
      </c>
      <c r="F223" s="4">
        <f>ROUND(Source!AR195,O223)</f>
        <v>70005.52</v>
      </c>
      <c r="G223" s="4" t="s">
        <v>196</v>
      </c>
      <c r="H223" s="4" t="s">
        <v>197</v>
      </c>
      <c r="I223" s="4"/>
      <c r="J223" s="4"/>
      <c r="K223" s="4">
        <v>224</v>
      </c>
      <c r="L223" s="4">
        <v>27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70005.52</v>
      </c>
      <c r="X223" s="4">
        <v>1</v>
      </c>
      <c r="Y223" s="4">
        <v>70005.52</v>
      </c>
      <c r="Z223" s="4"/>
      <c r="AA223" s="4"/>
      <c r="AB223" s="4"/>
    </row>
    <row r="225" spans="1:206" x14ac:dyDescent="0.2">
      <c r="A225" s="2">
        <v>51</v>
      </c>
      <c r="B225" s="2">
        <f>B12</f>
        <v>265</v>
      </c>
      <c r="C225" s="2">
        <f>A12</f>
        <v>1</v>
      </c>
      <c r="D225" s="2">
        <f>ROW(A12)</f>
        <v>12</v>
      </c>
      <c r="E225" s="2"/>
      <c r="F225" s="2" t="str">
        <f>IF(F12&lt;&gt;"",F12,"")</f>
        <v>02-01-02</v>
      </c>
      <c r="G225" s="2" t="str">
        <f>IF(G12&lt;&gt;"",G12,"")</f>
        <v>02-01-02 Строительство КЛ-10 кВ_в траншее в трубах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206">ROUND(O195,2)</f>
        <v>45259.09</v>
      </c>
      <c r="P225" s="2">
        <f t="shared" si="206"/>
        <v>28079.08</v>
      </c>
      <c r="Q225" s="2">
        <f t="shared" si="206"/>
        <v>965.56</v>
      </c>
      <c r="R225" s="2">
        <f t="shared" si="206"/>
        <v>497.69</v>
      </c>
      <c r="S225" s="2">
        <f t="shared" si="206"/>
        <v>16214.45</v>
      </c>
      <c r="T225" s="2">
        <f t="shared" si="206"/>
        <v>0</v>
      </c>
      <c r="U225" s="2">
        <f>U195</f>
        <v>22.165646630159998</v>
      </c>
      <c r="V225" s="2">
        <f>V195</f>
        <v>0</v>
      </c>
      <c r="W225" s="2">
        <f>ROUND(W195,2)</f>
        <v>0</v>
      </c>
      <c r="X225" s="2">
        <f>ROUND(X195,2)</f>
        <v>16198.7</v>
      </c>
      <c r="Y225" s="2">
        <f>ROUND(Y195,2)</f>
        <v>8547.73</v>
      </c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>
        <f t="shared" ref="AO225:BD225" si="207">ROUND(AO195,2)</f>
        <v>0</v>
      </c>
      <c r="AP225" s="2">
        <f t="shared" si="207"/>
        <v>0</v>
      </c>
      <c r="AQ225" s="2">
        <f t="shared" si="207"/>
        <v>0</v>
      </c>
      <c r="AR225" s="2">
        <f t="shared" si="207"/>
        <v>70005.52</v>
      </c>
      <c r="AS225" s="2">
        <f t="shared" si="207"/>
        <v>3545.09</v>
      </c>
      <c r="AT225" s="2">
        <f t="shared" si="207"/>
        <v>66460.429999999993</v>
      </c>
      <c r="AU225" s="2">
        <f t="shared" si="207"/>
        <v>0</v>
      </c>
      <c r="AV225" s="2">
        <f t="shared" si="207"/>
        <v>28079.08</v>
      </c>
      <c r="AW225" s="2">
        <f t="shared" si="207"/>
        <v>28079.08</v>
      </c>
      <c r="AX225" s="2">
        <f t="shared" si="207"/>
        <v>0</v>
      </c>
      <c r="AY225" s="2">
        <f t="shared" si="207"/>
        <v>28079.08</v>
      </c>
      <c r="AZ225" s="2">
        <f t="shared" si="207"/>
        <v>0</v>
      </c>
      <c r="BA225" s="2">
        <f t="shared" si="207"/>
        <v>0</v>
      </c>
      <c r="BB225" s="2">
        <f t="shared" si="207"/>
        <v>0</v>
      </c>
      <c r="BC225" s="2">
        <f t="shared" si="207"/>
        <v>0</v>
      </c>
      <c r="BD225" s="2">
        <f t="shared" si="207"/>
        <v>0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45259.09</v>
      </c>
      <c r="G227" s="4" t="s">
        <v>144</v>
      </c>
      <c r="H227" s="4" t="s">
        <v>145</v>
      </c>
      <c r="I227" s="4"/>
      <c r="J227" s="4"/>
      <c r="K227" s="4">
        <v>201</v>
      </c>
      <c r="L227" s="4">
        <v>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45259.09</v>
      </c>
      <c r="X227" s="4">
        <v>1</v>
      </c>
      <c r="Y227" s="4">
        <v>45259.09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28079.08</v>
      </c>
      <c r="G228" s="4" t="s">
        <v>146</v>
      </c>
      <c r="H228" s="4" t="s">
        <v>147</v>
      </c>
      <c r="I228" s="4"/>
      <c r="J228" s="4"/>
      <c r="K228" s="4">
        <v>202</v>
      </c>
      <c r="L228" s="4">
        <v>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28079.08</v>
      </c>
      <c r="X228" s="4">
        <v>1</v>
      </c>
      <c r="Y228" s="4">
        <v>28079.08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148</v>
      </c>
      <c r="H229" s="4" t="s">
        <v>149</v>
      </c>
      <c r="I229" s="4"/>
      <c r="J229" s="4"/>
      <c r="K229" s="4">
        <v>222</v>
      </c>
      <c r="L229" s="4">
        <v>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28079.08</v>
      </c>
      <c r="G230" s="4" t="s">
        <v>150</v>
      </c>
      <c r="H230" s="4" t="s">
        <v>151</v>
      </c>
      <c r="I230" s="4"/>
      <c r="J230" s="4"/>
      <c r="K230" s="4">
        <v>225</v>
      </c>
      <c r="L230" s="4">
        <v>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28079.08</v>
      </c>
      <c r="X230" s="4">
        <v>1</v>
      </c>
      <c r="Y230" s="4">
        <v>28079.08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28079.08</v>
      </c>
      <c r="G231" s="4" t="s">
        <v>152</v>
      </c>
      <c r="H231" s="4" t="s">
        <v>153</v>
      </c>
      <c r="I231" s="4"/>
      <c r="J231" s="4"/>
      <c r="K231" s="4">
        <v>226</v>
      </c>
      <c r="L231" s="4">
        <v>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28079.08</v>
      </c>
      <c r="X231" s="4">
        <v>1</v>
      </c>
      <c r="Y231" s="4">
        <v>28079.08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154</v>
      </c>
      <c r="H232" s="4" t="s">
        <v>155</v>
      </c>
      <c r="I232" s="4"/>
      <c r="J232" s="4"/>
      <c r="K232" s="4">
        <v>227</v>
      </c>
      <c r="L232" s="4">
        <v>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28079.08</v>
      </c>
      <c r="G233" s="4" t="s">
        <v>156</v>
      </c>
      <c r="H233" s="4" t="s">
        <v>157</v>
      </c>
      <c r="I233" s="4"/>
      <c r="J233" s="4"/>
      <c r="K233" s="4">
        <v>228</v>
      </c>
      <c r="L233" s="4">
        <v>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28079.08</v>
      </c>
      <c r="X233" s="4">
        <v>1</v>
      </c>
      <c r="Y233" s="4">
        <v>28079.08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0</v>
      </c>
      <c r="G234" s="4" t="s">
        <v>158</v>
      </c>
      <c r="H234" s="4" t="s">
        <v>159</v>
      </c>
      <c r="I234" s="4"/>
      <c r="J234" s="4"/>
      <c r="K234" s="4">
        <v>216</v>
      </c>
      <c r="L234" s="4">
        <v>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160</v>
      </c>
      <c r="H235" s="4" t="s">
        <v>161</v>
      </c>
      <c r="I235" s="4"/>
      <c r="J235" s="4"/>
      <c r="K235" s="4">
        <v>223</v>
      </c>
      <c r="L235" s="4">
        <v>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0</v>
      </c>
      <c r="G236" s="4" t="s">
        <v>162</v>
      </c>
      <c r="H236" s="4" t="s">
        <v>163</v>
      </c>
      <c r="I236" s="4"/>
      <c r="J236" s="4"/>
      <c r="K236" s="4">
        <v>229</v>
      </c>
      <c r="L236" s="4">
        <v>10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965.56</v>
      </c>
      <c r="G237" s="4" t="s">
        <v>164</v>
      </c>
      <c r="H237" s="4" t="s">
        <v>165</v>
      </c>
      <c r="I237" s="4"/>
      <c r="J237" s="4"/>
      <c r="K237" s="4">
        <v>203</v>
      </c>
      <c r="L237" s="4">
        <v>11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965.56</v>
      </c>
      <c r="X237" s="4">
        <v>1</v>
      </c>
      <c r="Y237" s="4">
        <v>965.56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166</v>
      </c>
      <c r="H238" s="4" t="s">
        <v>167</v>
      </c>
      <c r="I238" s="4"/>
      <c r="J238" s="4"/>
      <c r="K238" s="4">
        <v>231</v>
      </c>
      <c r="L238" s="4">
        <v>12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497.69</v>
      </c>
      <c r="G239" s="4" t="s">
        <v>168</v>
      </c>
      <c r="H239" s="4" t="s">
        <v>169</v>
      </c>
      <c r="I239" s="4"/>
      <c r="J239" s="4"/>
      <c r="K239" s="4">
        <v>204</v>
      </c>
      <c r="L239" s="4">
        <v>13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497.69</v>
      </c>
      <c r="X239" s="4">
        <v>1</v>
      </c>
      <c r="Y239" s="4">
        <v>497.69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16214.45</v>
      </c>
      <c r="G240" s="4" t="s">
        <v>170</v>
      </c>
      <c r="H240" s="4" t="s">
        <v>171</v>
      </c>
      <c r="I240" s="4"/>
      <c r="J240" s="4"/>
      <c r="K240" s="4">
        <v>205</v>
      </c>
      <c r="L240" s="4">
        <v>14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16214.45</v>
      </c>
      <c r="X240" s="4">
        <v>1</v>
      </c>
      <c r="Y240" s="4">
        <v>16214.45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172</v>
      </c>
      <c r="H241" s="4" t="s">
        <v>173</v>
      </c>
      <c r="I241" s="4"/>
      <c r="J241" s="4"/>
      <c r="K241" s="4">
        <v>232</v>
      </c>
      <c r="L241" s="4">
        <v>15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3545.09</v>
      </c>
      <c r="G242" s="4" t="s">
        <v>174</v>
      </c>
      <c r="H242" s="4" t="s">
        <v>175</v>
      </c>
      <c r="I242" s="4"/>
      <c r="J242" s="4"/>
      <c r="K242" s="4">
        <v>214</v>
      </c>
      <c r="L242" s="4">
        <v>16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3545.09</v>
      </c>
      <c r="X242" s="4">
        <v>1</v>
      </c>
      <c r="Y242" s="4">
        <v>3545.09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66460.429999999993</v>
      </c>
      <c r="G243" s="4" t="s">
        <v>176</v>
      </c>
      <c r="H243" s="4" t="s">
        <v>177</v>
      </c>
      <c r="I243" s="4"/>
      <c r="J243" s="4"/>
      <c r="K243" s="4">
        <v>215</v>
      </c>
      <c r="L243" s="4">
        <v>17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66460.429999999993</v>
      </c>
      <c r="X243" s="4">
        <v>1</v>
      </c>
      <c r="Y243" s="4">
        <v>66460.429999999993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0</v>
      </c>
      <c r="G244" s="4" t="s">
        <v>178</v>
      </c>
      <c r="H244" s="4" t="s">
        <v>179</v>
      </c>
      <c r="I244" s="4"/>
      <c r="J244" s="4"/>
      <c r="K244" s="4">
        <v>217</v>
      </c>
      <c r="L244" s="4">
        <v>18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180</v>
      </c>
      <c r="H245" s="4" t="s">
        <v>181</v>
      </c>
      <c r="I245" s="4"/>
      <c r="J245" s="4"/>
      <c r="K245" s="4">
        <v>230</v>
      </c>
      <c r="L245" s="4">
        <v>19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182</v>
      </c>
      <c r="H246" s="4" t="s">
        <v>183</v>
      </c>
      <c r="I246" s="4"/>
      <c r="J246" s="4"/>
      <c r="K246" s="4">
        <v>206</v>
      </c>
      <c r="L246" s="4">
        <v>20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207</v>
      </c>
      <c r="F247" s="4">
        <f>Source!U225</f>
        <v>22.165646630159998</v>
      </c>
      <c r="G247" s="4" t="s">
        <v>184</v>
      </c>
      <c r="H247" s="4" t="s">
        <v>185</v>
      </c>
      <c r="I247" s="4"/>
      <c r="J247" s="4"/>
      <c r="K247" s="4">
        <v>207</v>
      </c>
      <c r="L247" s="4">
        <v>21</v>
      </c>
      <c r="M247" s="4">
        <v>3</v>
      </c>
      <c r="N247" s="4" t="s">
        <v>3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22.165646630159998</v>
      </c>
      <c r="X247" s="4">
        <v>1</v>
      </c>
      <c r="Y247" s="4">
        <v>22.165646630159998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Source!V225</f>
        <v>0</v>
      </c>
      <c r="G248" s="4" t="s">
        <v>186</v>
      </c>
      <c r="H248" s="4" t="s">
        <v>187</v>
      </c>
      <c r="I248" s="4"/>
      <c r="J248" s="4"/>
      <c r="K248" s="4">
        <v>208</v>
      </c>
      <c r="L248" s="4">
        <v>22</v>
      </c>
      <c r="M248" s="4">
        <v>3</v>
      </c>
      <c r="N248" s="4" t="s">
        <v>3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0</v>
      </c>
      <c r="G249" s="4" t="s">
        <v>188</v>
      </c>
      <c r="H249" s="4" t="s">
        <v>189</v>
      </c>
      <c r="I249" s="4"/>
      <c r="J249" s="4"/>
      <c r="K249" s="4">
        <v>209</v>
      </c>
      <c r="L249" s="4">
        <v>23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0</v>
      </c>
      <c r="G250" s="4" t="s">
        <v>190</v>
      </c>
      <c r="H250" s="4" t="s">
        <v>191</v>
      </c>
      <c r="I250" s="4"/>
      <c r="J250" s="4"/>
      <c r="K250" s="4">
        <v>233</v>
      </c>
      <c r="L250" s="4">
        <v>24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16198.7</v>
      </c>
      <c r="G251" s="4" t="s">
        <v>192</v>
      </c>
      <c r="H251" s="4" t="s">
        <v>193</v>
      </c>
      <c r="I251" s="4"/>
      <c r="J251" s="4"/>
      <c r="K251" s="4">
        <v>210</v>
      </c>
      <c r="L251" s="4">
        <v>25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16198.7</v>
      </c>
      <c r="X251" s="4">
        <v>1</v>
      </c>
      <c r="Y251" s="4">
        <v>16198.7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8547.73</v>
      </c>
      <c r="G252" s="4" t="s">
        <v>194</v>
      </c>
      <c r="H252" s="4" t="s">
        <v>195</v>
      </c>
      <c r="I252" s="4"/>
      <c r="J252" s="4"/>
      <c r="K252" s="4">
        <v>211</v>
      </c>
      <c r="L252" s="4">
        <v>26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8547.73</v>
      </c>
      <c r="X252" s="4">
        <v>1</v>
      </c>
      <c r="Y252" s="4">
        <v>8547.73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224</v>
      </c>
      <c r="F253" s="4">
        <f>ROUND(Source!AR225,O253)</f>
        <v>70005.52</v>
      </c>
      <c r="G253" s="4" t="s">
        <v>196</v>
      </c>
      <c r="H253" s="4" t="s">
        <v>197</v>
      </c>
      <c r="I253" s="4"/>
      <c r="J253" s="4"/>
      <c r="K253" s="4">
        <v>224</v>
      </c>
      <c r="L253" s="4">
        <v>27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70005.52</v>
      </c>
      <c r="X253" s="4">
        <v>1</v>
      </c>
      <c r="Y253" s="4">
        <v>70005.52</v>
      </c>
      <c r="Z253" s="4"/>
      <c r="AA253" s="4"/>
      <c r="AB253" s="4"/>
    </row>
    <row r="256" spans="1:28" x14ac:dyDescent="0.2">
      <c r="A256">
        <v>70</v>
      </c>
      <c r="B256">
        <v>1</v>
      </c>
      <c r="D256">
        <v>1</v>
      </c>
      <c r="E256" t="s">
        <v>335</v>
      </c>
      <c r="F256" t="s">
        <v>336</v>
      </c>
      <c r="G256">
        <v>0</v>
      </c>
      <c r="H256">
        <v>0</v>
      </c>
      <c r="I256" t="s">
        <v>3</v>
      </c>
      <c r="J256">
        <v>1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7" spans="1:50" x14ac:dyDescent="0.2">
      <c r="A257">
        <v>70</v>
      </c>
      <c r="B257">
        <v>1</v>
      </c>
      <c r="D257">
        <v>2</v>
      </c>
      <c r="E257" t="s">
        <v>337</v>
      </c>
      <c r="F257" t="s">
        <v>338</v>
      </c>
      <c r="G257">
        <v>1</v>
      </c>
      <c r="H257">
        <v>0</v>
      </c>
      <c r="I257" t="s">
        <v>3</v>
      </c>
      <c r="J257">
        <v>1</v>
      </c>
      <c r="K257">
        <v>0</v>
      </c>
      <c r="L257" t="s">
        <v>3</v>
      </c>
      <c r="M257" t="s">
        <v>3</v>
      </c>
      <c r="N257">
        <v>0</v>
      </c>
      <c r="P257" t="s">
        <v>3</v>
      </c>
    </row>
    <row r="258" spans="1:50" x14ac:dyDescent="0.2">
      <c r="A258">
        <v>70</v>
      </c>
      <c r="B258">
        <v>1</v>
      </c>
      <c r="D258">
        <v>3</v>
      </c>
      <c r="E258" t="s">
        <v>339</v>
      </c>
      <c r="F258" t="s">
        <v>340</v>
      </c>
      <c r="G258">
        <v>1</v>
      </c>
      <c r="H258">
        <v>0</v>
      </c>
      <c r="I258" t="s">
        <v>3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3</v>
      </c>
    </row>
    <row r="259" spans="1:50" x14ac:dyDescent="0.2">
      <c r="A259">
        <v>70</v>
      </c>
      <c r="B259">
        <v>1</v>
      </c>
      <c r="D259">
        <v>4</v>
      </c>
      <c r="E259" t="s">
        <v>341</v>
      </c>
      <c r="F259" t="s">
        <v>342</v>
      </c>
      <c r="G259">
        <v>1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3</v>
      </c>
    </row>
    <row r="260" spans="1:50" x14ac:dyDescent="0.2">
      <c r="A260">
        <v>70</v>
      </c>
      <c r="B260">
        <v>1</v>
      </c>
      <c r="D260">
        <v>5</v>
      </c>
      <c r="E260" t="s">
        <v>343</v>
      </c>
      <c r="F260" t="s">
        <v>344</v>
      </c>
      <c r="G260">
        <v>0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50" x14ac:dyDescent="0.2">
      <c r="A261">
        <v>70</v>
      </c>
      <c r="B261">
        <v>1</v>
      </c>
      <c r="D261">
        <v>6</v>
      </c>
      <c r="E261" t="s">
        <v>345</v>
      </c>
      <c r="F261" t="s">
        <v>346</v>
      </c>
      <c r="G261">
        <v>0</v>
      </c>
      <c r="H261">
        <v>0</v>
      </c>
      <c r="I261" t="s">
        <v>3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3" spans="1:50" x14ac:dyDescent="0.2">
      <c r="A263">
        <v>-1</v>
      </c>
    </row>
    <row r="265" spans="1:50" x14ac:dyDescent="0.2">
      <c r="A265" s="3">
        <v>75</v>
      </c>
      <c r="B265" s="3" t="s">
        <v>347</v>
      </c>
      <c r="C265" s="3">
        <v>2025</v>
      </c>
      <c r="D265" s="3">
        <v>0</v>
      </c>
      <c r="E265" s="3">
        <v>10</v>
      </c>
      <c r="F265" s="3"/>
      <c r="G265" s="3">
        <v>0</v>
      </c>
      <c r="H265" s="3">
        <v>1</v>
      </c>
      <c r="I265" s="3">
        <v>1</v>
      </c>
      <c r="J265" s="3">
        <v>3</v>
      </c>
      <c r="K265" s="3">
        <v>0</v>
      </c>
      <c r="L265" s="3">
        <v>0</v>
      </c>
      <c r="M265" s="3">
        <v>0</v>
      </c>
      <c r="N265" s="3">
        <v>61045283</v>
      </c>
      <c r="O265" s="3">
        <v>1</v>
      </c>
    </row>
    <row r="266" spans="1:50" x14ac:dyDescent="0.2">
      <c r="A266" s="5">
        <v>1</v>
      </c>
      <c r="B266" s="5" t="s">
        <v>348</v>
      </c>
      <c r="C266" s="5" t="s">
        <v>349</v>
      </c>
      <c r="D266" s="5">
        <v>2025</v>
      </c>
      <c r="E266" s="5">
        <v>10</v>
      </c>
      <c r="F266" s="5">
        <v>1</v>
      </c>
      <c r="G266" s="5">
        <v>1</v>
      </c>
      <c r="H266" s="5">
        <v>0</v>
      </c>
      <c r="I266" s="5">
        <v>2</v>
      </c>
      <c r="J266" s="5">
        <v>1</v>
      </c>
      <c r="K266" s="5">
        <v>5.42</v>
      </c>
      <c r="L266" s="5">
        <v>4.4000000000000004</v>
      </c>
      <c r="M266" s="5">
        <v>1</v>
      </c>
      <c r="N266" s="5">
        <v>1</v>
      </c>
      <c r="O266" s="5">
        <v>5.42</v>
      </c>
      <c r="P266" s="5">
        <v>4.4000000000000004</v>
      </c>
      <c r="Q266" s="5">
        <v>1</v>
      </c>
      <c r="R266" s="5" t="s">
        <v>3</v>
      </c>
      <c r="S266" s="5" t="s">
        <v>3</v>
      </c>
      <c r="T266" s="5" t="s">
        <v>3</v>
      </c>
      <c r="U266" s="5" t="s">
        <v>3</v>
      </c>
      <c r="V266" s="5" t="s">
        <v>3</v>
      </c>
      <c r="W266" s="5" t="s">
        <v>3</v>
      </c>
      <c r="X266" s="5" t="s">
        <v>3</v>
      </c>
      <c r="Y266" s="5" t="s">
        <v>3</v>
      </c>
      <c r="Z266" s="5" t="s">
        <v>3</v>
      </c>
      <c r="AA266" s="5" t="s">
        <v>350</v>
      </c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>
        <v>61045284</v>
      </c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70" spans="1:50" x14ac:dyDescent="0.2">
      <c r="A270">
        <v>65</v>
      </c>
      <c r="C270">
        <v>1</v>
      </c>
      <c r="D270">
        <v>0</v>
      </c>
      <c r="E2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9EED5-0344-4222-9BE7-0C48BBA776D8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351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544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61045283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ROUND((Source!F212)/1000,2)</f>
        <v>3.55</v>
      </c>
      <c r="F16" s="7">
        <f>ROUND((Source!F213)/1000,2)</f>
        <v>66.459999999999994</v>
      </c>
      <c r="G16" s="7">
        <f>ROUND((Source!F204)/1000,2)</f>
        <v>0</v>
      </c>
      <c r="H16" s="7">
        <f>ROUND((Source!F214)/1000+(Source!F215)/1000,2)</f>
        <v>0</v>
      </c>
      <c r="I16" s="7">
        <f>E16+F16+G16+H16</f>
        <v>70.009999999999991</v>
      </c>
      <c r="J16" s="7">
        <f>ROUND((Source!F210+Source!F209)/1000,2)</f>
        <v>16.71</v>
      </c>
      <c r="K16" s="7">
        <v>73.34</v>
      </c>
      <c r="L16" s="7">
        <v>0</v>
      </c>
      <c r="M16" s="7">
        <v>0</v>
      </c>
      <c r="N16" s="7">
        <f>I16+L16+M16</f>
        <v>70.009999999999991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45259.09</v>
      </c>
      <c r="AU16" s="7">
        <v>28079.08</v>
      </c>
      <c r="AV16" s="7">
        <v>0</v>
      </c>
      <c r="AW16" s="7">
        <v>0</v>
      </c>
      <c r="AX16" s="7">
        <v>0</v>
      </c>
      <c r="AY16" s="7">
        <v>965.56</v>
      </c>
      <c r="AZ16" s="7">
        <v>497.69</v>
      </c>
      <c r="BA16" s="7">
        <v>16214.45</v>
      </c>
      <c r="BB16" s="7">
        <v>3545.09</v>
      </c>
      <c r="BC16" s="7">
        <v>66460.429999999993</v>
      </c>
      <c r="BD16" s="7">
        <v>0</v>
      </c>
      <c r="BE16" s="7">
        <v>0</v>
      </c>
      <c r="BF16" s="7">
        <v>22.165646630159998</v>
      </c>
      <c r="BG16" s="7">
        <v>0</v>
      </c>
      <c r="BH16" s="7">
        <v>0</v>
      </c>
      <c r="BI16" s="7">
        <v>16198.7</v>
      </c>
      <c r="BJ16" s="7">
        <v>8547.73</v>
      </c>
      <c r="BK16" s="7">
        <v>70005.52</v>
      </c>
    </row>
    <row r="18" spans="1:16" x14ac:dyDescent="0.2">
      <c r="A18">
        <v>51</v>
      </c>
      <c r="E18">
        <v>3.55</v>
      </c>
      <c r="F18">
        <v>66.459999999999994</v>
      </c>
      <c r="G18">
        <v>0</v>
      </c>
      <c r="H18">
        <v>0</v>
      </c>
      <c r="I18">
        <v>70.010000000000005</v>
      </c>
      <c r="J18">
        <v>16.71</v>
      </c>
      <c r="K18">
        <v>73.34</v>
      </c>
      <c r="L18">
        <v>0</v>
      </c>
      <c r="M18">
        <v>0</v>
      </c>
      <c r="N18">
        <v>70.010000000000005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45259.09</v>
      </c>
      <c r="G20" s="4" t="s">
        <v>144</v>
      </c>
      <c r="H20" s="4" t="s">
        <v>145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28079.08</v>
      </c>
      <c r="G21" s="4" t="s">
        <v>146</v>
      </c>
      <c r="H21" s="4" t="s">
        <v>147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148</v>
      </c>
      <c r="H22" s="4" t="s">
        <v>149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28079.08</v>
      </c>
      <c r="G23" s="4" t="s">
        <v>150</v>
      </c>
      <c r="H23" s="4" t="s">
        <v>151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28079.08</v>
      </c>
      <c r="G24" s="4" t="s">
        <v>152</v>
      </c>
      <c r="H24" s="4" t="s">
        <v>153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154</v>
      </c>
      <c r="H25" s="4" t="s">
        <v>155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28079.08</v>
      </c>
      <c r="G26" s="4" t="s">
        <v>156</v>
      </c>
      <c r="H26" s="4" t="s">
        <v>157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158</v>
      </c>
      <c r="H27" s="4" t="s">
        <v>159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160</v>
      </c>
      <c r="H28" s="4" t="s">
        <v>161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162</v>
      </c>
      <c r="H29" s="4" t="s">
        <v>163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965.56</v>
      </c>
      <c r="G30" s="4" t="s">
        <v>164</v>
      </c>
      <c r="H30" s="4" t="s">
        <v>165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166</v>
      </c>
      <c r="H31" s="4" t="s">
        <v>167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497.69</v>
      </c>
      <c r="G32" s="4" t="s">
        <v>168</v>
      </c>
      <c r="H32" s="4" t="s">
        <v>169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16214.45</v>
      </c>
      <c r="G33" s="4" t="s">
        <v>170</v>
      </c>
      <c r="H33" s="4" t="s">
        <v>171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172</v>
      </c>
      <c r="H34" s="4" t="s">
        <v>173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3545.09</v>
      </c>
      <c r="G35" s="4" t="s">
        <v>174</v>
      </c>
      <c r="H35" s="4" t="s">
        <v>175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66460.429999999993</v>
      </c>
      <c r="G36" s="4" t="s">
        <v>176</v>
      </c>
      <c r="H36" s="4" t="s">
        <v>177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178</v>
      </c>
      <c r="H37" s="4" t="s">
        <v>179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180</v>
      </c>
      <c r="H38" s="4" t="s">
        <v>181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182</v>
      </c>
      <c r="H39" s="4" t="s">
        <v>183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22.165646630159998</v>
      </c>
      <c r="G40" s="4" t="s">
        <v>184</v>
      </c>
      <c r="H40" s="4" t="s">
        <v>185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186</v>
      </c>
      <c r="H41" s="4" t="s">
        <v>187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188</v>
      </c>
      <c r="H42" s="4" t="s">
        <v>189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190</v>
      </c>
      <c r="H43" s="4" t="s">
        <v>191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16198.7</v>
      </c>
      <c r="G44" s="4" t="s">
        <v>192</v>
      </c>
      <c r="H44" s="4" t="s">
        <v>193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8547.73</v>
      </c>
      <c r="G45" s="4" t="s">
        <v>194</v>
      </c>
      <c r="H45" s="4" t="s">
        <v>195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70005.52</v>
      </c>
      <c r="G46" s="4" t="s">
        <v>196</v>
      </c>
      <c r="H46" s="4" t="s">
        <v>197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347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61045283</v>
      </c>
      <c r="O51" s="3">
        <v>1</v>
      </c>
    </row>
    <row r="52" spans="1:50" x14ac:dyDescent="0.2">
      <c r="A52" s="5">
        <v>1</v>
      </c>
      <c r="B52" s="5" t="s">
        <v>348</v>
      </c>
      <c r="C52" s="5" t="s">
        <v>349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5.42</v>
      </c>
      <c r="L52" s="5">
        <v>4.4000000000000004</v>
      </c>
      <c r="M52" s="5">
        <v>1</v>
      </c>
      <c r="N52" s="5">
        <v>1</v>
      </c>
      <c r="O52" s="5">
        <v>5.42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350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61045284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8AC0A-CC86-46C9-87B6-759B1EB29858}">
  <dimension ref="A1:DO1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61045283</v>
      </c>
      <c r="C1">
        <v>61045522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352</v>
      </c>
      <c r="J1" t="s">
        <v>3</v>
      </c>
      <c r="K1" t="s">
        <v>353</v>
      </c>
      <c r="L1">
        <v>1191</v>
      </c>
      <c r="N1">
        <v>1013</v>
      </c>
      <c r="O1" t="s">
        <v>354</v>
      </c>
      <c r="P1" t="s">
        <v>354</v>
      </c>
      <c r="Q1">
        <v>1</v>
      </c>
      <c r="W1">
        <v>0</v>
      </c>
      <c r="X1">
        <v>476480486</v>
      </c>
      <c r="Y1">
        <f t="shared" ref="Y1:Y16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31</v>
      </c>
      <c r="AV1">
        <v>1</v>
      </c>
      <c r="AW1">
        <v>2</v>
      </c>
      <c r="AX1">
        <v>61045526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0</v>
      </c>
      <c r="CW1">
        <v>0</v>
      </c>
      <c r="CX1">
        <f>ROUND(Y1*Source!I29,9)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16" si="1">ROUND((ROUND(AT1*CZ1,2)*1.1),6)</f>
        <v>0</v>
      </c>
      <c r="DC1">
        <f t="shared" ref="DC1:DC16" si="2">ROUND((ROUND(AT1*AG1,2)*1.1),6)</f>
        <v>0</v>
      </c>
      <c r="DD1" t="s">
        <v>3</v>
      </c>
      <c r="DE1" t="s">
        <v>3</v>
      </c>
      <c r="DF1">
        <f t="shared" ref="DF1:DF1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61045283</v>
      </c>
      <c r="C2">
        <v>61045527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352</v>
      </c>
      <c r="J2" t="s">
        <v>3</v>
      </c>
      <c r="K2" t="s">
        <v>353</v>
      </c>
      <c r="L2">
        <v>1191</v>
      </c>
      <c r="N2">
        <v>1013</v>
      </c>
      <c r="O2" t="s">
        <v>354</v>
      </c>
      <c r="P2" t="s">
        <v>354</v>
      </c>
      <c r="Q2">
        <v>1</v>
      </c>
      <c r="W2">
        <v>0</v>
      </c>
      <c r="X2">
        <v>476480486</v>
      </c>
      <c r="Y2">
        <f t="shared" si="0"/>
        <v>0.627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0.56999999999999995</v>
      </c>
      <c r="AU2" t="s">
        <v>31</v>
      </c>
      <c r="AV2">
        <v>1</v>
      </c>
      <c r="AW2">
        <v>2</v>
      </c>
      <c r="AX2">
        <v>61045539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0</v>
      </c>
      <c r="CW2">
        <v>0</v>
      </c>
      <c r="CX2">
        <f>ROUND(Y2*Source!I30,9)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61045283</v>
      </c>
      <c r="C3">
        <v>61045527</v>
      </c>
      <c r="D3">
        <v>60230547</v>
      </c>
      <c r="E3">
        <v>1</v>
      </c>
      <c r="F3">
        <v>1</v>
      </c>
      <c r="G3">
        <v>1079</v>
      </c>
      <c r="H3">
        <v>2</v>
      </c>
      <c r="I3" t="s">
        <v>355</v>
      </c>
      <c r="J3" t="s">
        <v>356</v>
      </c>
      <c r="K3" t="s">
        <v>357</v>
      </c>
      <c r="L3">
        <v>1368</v>
      </c>
      <c r="N3">
        <v>1011</v>
      </c>
      <c r="O3" t="s">
        <v>358</v>
      </c>
      <c r="P3" t="s">
        <v>358</v>
      </c>
      <c r="Q3">
        <v>1</v>
      </c>
      <c r="W3">
        <v>0</v>
      </c>
      <c r="X3">
        <v>385435649</v>
      </c>
      <c r="Y3">
        <f t="shared" si="0"/>
        <v>6.2700000000000005</v>
      </c>
      <c r="AA3">
        <v>0</v>
      </c>
      <c r="AB3">
        <v>2715.31</v>
      </c>
      <c r="AC3">
        <v>964.85</v>
      </c>
      <c r="AD3">
        <v>0</v>
      </c>
      <c r="AE3">
        <v>0</v>
      </c>
      <c r="AF3">
        <v>156.56</v>
      </c>
      <c r="AG3">
        <v>14.54</v>
      </c>
      <c r="AH3">
        <v>0</v>
      </c>
      <c r="AI3">
        <v>1</v>
      </c>
      <c r="AJ3">
        <v>14.55</v>
      </c>
      <c r="AK3">
        <v>55.67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5.7</v>
      </c>
      <c r="AU3" t="s">
        <v>31</v>
      </c>
      <c r="AV3">
        <v>0</v>
      </c>
      <c r="AW3">
        <v>2</v>
      </c>
      <c r="AX3">
        <v>61045540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ROUND(Y3*Source!I30*DO3,9)</f>
        <v>0</v>
      </c>
      <c r="CX3">
        <f>ROUND(Y3*Source!I30,9)</f>
        <v>0</v>
      </c>
      <c r="CY3">
        <f>AB3</f>
        <v>2715.31</v>
      </c>
      <c r="CZ3">
        <f>AF3</f>
        <v>156.56</v>
      </c>
      <c r="DA3">
        <f>AJ3</f>
        <v>14.55</v>
      </c>
      <c r="DB3">
        <f t="shared" si="1"/>
        <v>981.62900000000002</v>
      </c>
      <c r="DC3">
        <f t="shared" si="2"/>
        <v>91.168000000000006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>ROUND(ROUND(AG3*AK3,2)*CX3,2)</f>
        <v>0</v>
      </c>
      <c r="DI3">
        <f t="shared" si="4"/>
        <v>0</v>
      </c>
      <c r="DJ3">
        <f>DG3</f>
        <v>0</v>
      </c>
      <c r="DK3">
        <v>0</v>
      </c>
      <c r="DL3" t="s">
        <v>359</v>
      </c>
      <c r="DM3">
        <v>0</v>
      </c>
      <c r="DN3" t="s">
        <v>354</v>
      </c>
      <c r="DO3">
        <v>14.54</v>
      </c>
    </row>
    <row r="4" spans="1:119" x14ac:dyDescent="0.2">
      <c r="A4">
        <f>ROW(Source!A30)</f>
        <v>30</v>
      </c>
      <c r="B4">
        <v>61045283</v>
      </c>
      <c r="C4">
        <v>61045527</v>
      </c>
      <c r="D4">
        <v>60230568</v>
      </c>
      <c r="E4">
        <v>1</v>
      </c>
      <c r="F4">
        <v>1</v>
      </c>
      <c r="G4">
        <v>1079</v>
      </c>
      <c r="H4">
        <v>2</v>
      </c>
      <c r="I4" t="s">
        <v>360</v>
      </c>
      <c r="J4" t="s">
        <v>361</v>
      </c>
      <c r="K4" t="s">
        <v>362</v>
      </c>
      <c r="L4">
        <v>1368</v>
      </c>
      <c r="N4">
        <v>1011</v>
      </c>
      <c r="O4" t="s">
        <v>358</v>
      </c>
      <c r="P4" t="s">
        <v>358</v>
      </c>
      <c r="Q4">
        <v>1</v>
      </c>
      <c r="W4">
        <v>0</v>
      </c>
      <c r="X4">
        <v>-1091994207</v>
      </c>
      <c r="Y4">
        <f t="shared" si="0"/>
        <v>0.22000000000000003</v>
      </c>
      <c r="AA4">
        <v>0</v>
      </c>
      <c r="AB4">
        <v>2594.4699999999998</v>
      </c>
      <c r="AC4">
        <v>964.85</v>
      </c>
      <c r="AD4">
        <v>0</v>
      </c>
      <c r="AE4">
        <v>0</v>
      </c>
      <c r="AF4">
        <v>145.59</v>
      </c>
      <c r="AG4">
        <v>14.54</v>
      </c>
      <c r="AH4">
        <v>0</v>
      </c>
      <c r="AI4">
        <v>1</v>
      </c>
      <c r="AJ4">
        <v>14.95</v>
      </c>
      <c r="AK4">
        <v>55.67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</v>
      </c>
      <c r="AU4" t="s">
        <v>31</v>
      </c>
      <c r="AV4">
        <v>0</v>
      </c>
      <c r="AW4">
        <v>2</v>
      </c>
      <c r="AX4">
        <v>61045541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0</v>
      </c>
      <c r="CY4">
        <f>AB4</f>
        <v>2594.4699999999998</v>
      </c>
      <c r="CZ4">
        <f>AF4</f>
        <v>145.59</v>
      </c>
      <c r="DA4">
        <f>AJ4</f>
        <v>14.95</v>
      </c>
      <c r="DB4">
        <f t="shared" si="1"/>
        <v>32.031999999999996</v>
      </c>
      <c r="DC4">
        <f t="shared" si="2"/>
        <v>3.2010000000000001</v>
      </c>
      <c r="DD4" t="s">
        <v>3</v>
      </c>
      <c r="DE4" t="s">
        <v>3</v>
      </c>
      <c r="DF4">
        <f t="shared" si="3"/>
        <v>0</v>
      </c>
      <c r="DG4">
        <f>ROUND(ROUND(AF4*AJ4,2)*CX4,2)</f>
        <v>0</v>
      </c>
      <c r="DH4">
        <f>ROUND(ROUND(AG4*AK4,2)*CX4,2)</f>
        <v>0</v>
      </c>
      <c r="DI4">
        <f t="shared" si="4"/>
        <v>0</v>
      </c>
      <c r="DJ4">
        <f>DG4</f>
        <v>0</v>
      </c>
      <c r="DK4">
        <v>0</v>
      </c>
      <c r="DL4" t="s">
        <v>359</v>
      </c>
      <c r="DM4">
        <v>0</v>
      </c>
      <c r="DN4" t="s">
        <v>354</v>
      </c>
      <c r="DO4">
        <v>14.54</v>
      </c>
    </row>
    <row r="5" spans="1:119" x14ac:dyDescent="0.2">
      <c r="A5">
        <f>ROW(Source!A31)</f>
        <v>31</v>
      </c>
      <c r="B5">
        <v>61045283</v>
      </c>
      <c r="C5">
        <v>61061533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352</v>
      </c>
      <c r="J5" t="s">
        <v>3</v>
      </c>
      <c r="K5" t="s">
        <v>353</v>
      </c>
      <c r="L5">
        <v>1191</v>
      </c>
      <c r="N5">
        <v>1013</v>
      </c>
      <c r="O5" t="s">
        <v>354</v>
      </c>
      <c r="P5" t="s">
        <v>354</v>
      </c>
      <c r="Q5">
        <v>1</v>
      </c>
      <c r="W5">
        <v>0</v>
      </c>
      <c r="X5">
        <v>476480486</v>
      </c>
      <c r="Y5">
        <f t="shared" si="0"/>
        <v>91.300000000000011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83</v>
      </c>
      <c r="AU5" t="s">
        <v>31</v>
      </c>
      <c r="AV5">
        <v>1</v>
      </c>
      <c r="AW5">
        <v>2</v>
      </c>
      <c r="AX5">
        <v>61061546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0.230076</v>
      </c>
      <c r="CW5">
        <v>0</v>
      </c>
      <c r="CX5">
        <f>ROUND(Y5*Source!I31,9)</f>
        <v>0.230076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61045283</v>
      </c>
      <c r="C6">
        <v>61045542</v>
      </c>
      <c r="D6">
        <v>60134058</v>
      </c>
      <c r="E6">
        <v>1079</v>
      </c>
      <c r="F6">
        <v>1</v>
      </c>
      <c r="G6">
        <v>1079</v>
      </c>
      <c r="H6">
        <v>1</v>
      </c>
      <c r="I6" t="s">
        <v>352</v>
      </c>
      <c r="J6" t="s">
        <v>3</v>
      </c>
      <c r="K6" t="s">
        <v>353</v>
      </c>
      <c r="L6">
        <v>1191</v>
      </c>
      <c r="N6">
        <v>1013</v>
      </c>
      <c r="O6" t="s">
        <v>354</v>
      </c>
      <c r="P6" t="s">
        <v>354</v>
      </c>
      <c r="Q6">
        <v>1</v>
      </c>
      <c r="W6">
        <v>0</v>
      </c>
      <c r="X6">
        <v>476480486</v>
      </c>
      <c r="Y6">
        <f t="shared" si="0"/>
        <v>0.627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0.56999999999999995</v>
      </c>
      <c r="AU6" t="s">
        <v>31</v>
      </c>
      <c r="AV6">
        <v>1</v>
      </c>
      <c r="AW6">
        <v>2</v>
      </c>
      <c r="AX6">
        <v>61045549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ROUND(AT6*Source!I32*AH6*AL6,2)</f>
        <v>0</v>
      </c>
      <c r="CV6">
        <f>ROUND(Y6*Source!I32,9)</f>
        <v>0</v>
      </c>
      <c r="CW6">
        <v>0</v>
      </c>
      <c r="CX6">
        <f>ROUND(Y6*Source!I32,9)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61045283</v>
      </c>
      <c r="C7">
        <v>61045542</v>
      </c>
      <c r="D7">
        <v>60230547</v>
      </c>
      <c r="E7">
        <v>1</v>
      </c>
      <c r="F7">
        <v>1</v>
      </c>
      <c r="G7">
        <v>1079</v>
      </c>
      <c r="H7">
        <v>2</v>
      </c>
      <c r="I7" t="s">
        <v>355</v>
      </c>
      <c r="J7" t="s">
        <v>356</v>
      </c>
      <c r="K7" t="s">
        <v>357</v>
      </c>
      <c r="L7">
        <v>1368</v>
      </c>
      <c r="N7">
        <v>1011</v>
      </c>
      <c r="O7" t="s">
        <v>358</v>
      </c>
      <c r="P7" t="s">
        <v>358</v>
      </c>
      <c r="Q7">
        <v>1</v>
      </c>
      <c r="W7">
        <v>0</v>
      </c>
      <c r="X7">
        <v>385435649</v>
      </c>
      <c r="Y7">
        <f t="shared" si="0"/>
        <v>5.4670000000000005</v>
      </c>
      <c r="AA7">
        <v>0</v>
      </c>
      <c r="AB7">
        <v>2715.31</v>
      </c>
      <c r="AC7">
        <v>964.85</v>
      </c>
      <c r="AD7">
        <v>0</v>
      </c>
      <c r="AE7">
        <v>0</v>
      </c>
      <c r="AF7">
        <v>156.56</v>
      </c>
      <c r="AG7">
        <v>14.54</v>
      </c>
      <c r="AH7">
        <v>0</v>
      </c>
      <c r="AI7">
        <v>1</v>
      </c>
      <c r="AJ7">
        <v>14.55</v>
      </c>
      <c r="AK7">
        <v>55.67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4.97</v>
      </c>
      <c r="AU7" t="s">
        <v>31</v>
      </c>
      <c r="AV7">
        <v>0</v>
      </c>
      <c r="AW7">
        <v>2</v>
      </c>
      <c r="AX7">
        <v>61045550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ROUND(Y7*Source!I32*DO7,9)</f>
        <v>0</v>
      </c>
      <c r="CX7">
        <f>ROUND(Y7*Source!I32,9)</f>
        <v>0</v>
      </c>
      <c r="CY7">
        <f>AB7</f>
        <v>2715.31</v>
      </c>
      <c r="CZ7">
        <f>AF7</f>
        <v>156.56</v>
      </c>
      <c r="DA7">
        <f>AJ7</f>
        <v>14.55</v>
      </c>
      <c r="DB7">
        <f t="shared" si="1"/>
        <v>855.91</v>
      </c>
      <c r="DC7">
        <f t="shared" si="2"/>
        <v>79.486000000000004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>ROUND(ROUND(AG7*AK7,2)*CX7,2)</f>
        <v>0</v>
      </c>
      <c r="DI7">
        <f t="shared" si="4"/>
        <v>0</v>
      </c>
      <c r="DJ7">
        <f>DG7</f>
        <v>0</v>
      </c>
      <c r="DK7">
        <v>0</v>
      </c>
      <c r="DL7" t="s">
        <v>359</v>
      </c>
      <c r="DM7">
        <v>0</v>
      </c>
      <c r="DN7" t="s">
        <v>354</v>
      </c>
      <c r="DO7">
        <v>14.54</v>
      </c>
    </row>
    <row r="8" spans="1:119" x14ac:dyDescent="0.2">
      <c r="A8">
        <f>ROW(Source!A33)</f>
        <v>33</v>
      </c>
      <c r="B8">
        <v>61045283</v>
      </c>
      <c r="C8">
        <v>61061547</v>
      </c>
      <c r="D8">
        <v>60134054</v>
      </c>
      <c r="E8">
        <v>1079</v>
      </c>
      <c r="F8">
        <v>1</v>
      </c>
      <c r="G8">
        <v>1079</v>
      </c>
      <c r="H8">
        <v>2</v>
      </c>
      <c r="I8" t="s">
        <v>363</v>
      </c>
      <c r="J8" t="s">
        <v>3</v>
      </c>
      <c r="K8" t="s">
        <v>364</v>
      </c>
      <c r="L8">
        <v>1344</v>
      </c>
      <c r="N8">
        <v>1008</v>
      </c>
      <c r="O8" t="s">
        <v>365</v>
      </c>
      <c r="P8" t="s">
        <v>365</v>
      </c>
      <c r="Q8">
        <v>1</v>
      </c>
      <c r="W8">
        <v>0</v>
      </c>
      <c r="X8">
        <v>-1180195794</v>
      </c>
      <c r="Y8">
        <f t="shared" si="0"/>
        <v>9.7460000000000004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8.86</v>
      </c>
      <c r="AU8" t="s">
        <v>31</v>
      </c>
      <c r="AV8">
        <v>0</v>
      </c>
      <c r="AW8">
        <v>2</v>
      </c>
      <c r="AX8">
        <v>61061549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ROUND(Y8*Source!I33*DO8,9)</f>
        <v>0</v>
      </c>
      <c r="CX8">
        <f>ROUND(Y8*Source!I33,9)</f>
        <v>10.011578500000001</v>
      </c>
      <c r="CY8">
        <f>AB8</f>
        <v>1.05</v>
      </c>
      <c r="CZ8">
        <f>AF8</f>
        <v>1</v>
      </c>
      <c r="DA8">
        <f>AJ8</f>
        <v>1</v>
      </c>
      <c r="DB8">
        <f t="shared" si="1"/>
        <v>9.7460000000000004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10.01</v>
      </c>
      <c r="DH8">
        <f>ROUND(ROUND(AG8,2)*CX8,2)</f>
        <v>0</v>
      </c>
      <c r="DI8">
        <f t="shared" si="4"/>
        <v>0</v>
      </c>
      <c r="DJ8">
        <f>DG8</f>
        <v>10.01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61045283</v>
      </c>
      <c r="C9">
        <v>61045551</v>
      </c>
      <c r="D9">
        <v>60134058</v>
      </c>
      <c r="E9">
        <v>1079</v>
      </c>
      <c r="F9">
        <v>1</v>
      </c>
      <c r="G9">
        <v>1079</v>
      </c>
      <c r="H9">
        <v>1</v>
      </c>
      <c r="I9" t="s">
        <v>352</v>
      </c>
      <c r="J9" t="s">
        <v>3</v>
      </c>
      <c r="K9" t="s">
        <v>353</v>
      </c>
      <c r="L9">
        <v>1191</v>
      </c>
      <c r="N9">
        <v>1013</v>
      </c>
      <c r="O9" t="s">
        <v>354</v>
      </c>
      <c r="P9" t="s">
        <v>354</v>
      </c>
      <c r="Q9">
        <v>1</v>
      </c>
      <c r="W9">
        <v>0</v>
      </c>
      <c r="X9">
        <v>476480486</v>
      </c>
      <c r="Y9">
        <f t="shared" si="0"/>
        <v>117.74400000000001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107.04</v>
      </c>
      <c r="AU9" t="s">
        <v>31</v>
      </c>
      <c r="AV9">
        <v>1</v>
      </c>
      <c r="AW9">
        <v>2</v>
      </c>
      <c r="AX9">
        <v>61045555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ROUND(AT9*Source!I34*AH9*AL9,2)</f>
        <v>0</v>
      </c>
      <c r="CV9">
        <f>ROUND(Y9*Source!I34,9)</f>
        <v>0.21311664</v>
      </c>
      <c r="CW9">
        <v>0</v>
      </c>
      <c r="CX9">
        <f>ROUND(Y9*Source!I34,9)</f>
        <v>0.21311664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61045283</v>
      </c>
      <c r="C10">
        <v>61045556</v>
      </c>
      <c r="D10">
        <v>60230568</v>
      </c>
      <c r="E10">
        <v>1</v>
      </c>
      <c r="F10">
        <v>1</v>
      </c>
      <c r="G10">
        <v>1079</v>
      </c>
      <c r="H10">
        <v>2</v>
      </c>
      <c r="I10" t="s">
        <v>360</v>
      </c>
      <c r="J10" t="s">
        <v>361</v>
      </c>
      <c r="K10" t="s">
        <v>362</v>
      </c>
      <c r="L10">
        <v>1368</v>
      </c>
      <c r="N10">
        <v>1011</v>
      </c>
      <c r="O10" t="s">
        <v>358</v>
      </c>
      <c r="P10" t="s">
        <v>358</v>
      </c>
      <c r="Q10">
        <v>1</v>
      </c>
      <c r="W10">
        <v>0</v>
      </c>
      <c r="X10">
        <v>-1091994207</v>
      </c>
      <c r="Y10">
        <f t="shared" si="0"/>
        <v>0.98230000000000006</v>
      </c>
      <c r="AA10">
        <v>0</v>
      </c>
      <c r="AB10">
        <v>2207.04</v>
      </c>
      <c r="AC10">
        <v>820.77</v>
      </c>
      <c r="AD10">
        <v>0</v>
      </c>
      <c r="AE10">
        <v>0</v>
      </c>
      <c r="AF10">
        <v>145.59</v>
      </c>
      <c r="AG10">
        <v>14.54</v>
      </c>
      <c r="AH10">
        <v>0</v>
      </c>
      <c r="AI10">
        <v>1</v>
      </c>
      <c r="AJ10">
        <v>14.95</v>
      </c>
      <c r="AK10">
        <v>55.67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0.89300000000000002</v>
      </c>
      <c r="AU10" t="s">
        <v>31</v>
      </c>
      <c r="AV10">
        <v>0</v>
      </c>
      <c r="AW10">
        <v>2</v>
      </c>
      <c r="AX10">
        <v>61045560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ROUND(Y10*Source!I35*DO10,9)</f>
        <v>6.0558401999999997E-2</v>
      </c>
      <c r="CX10">
        <f>ROUND(Y10*Source!I35,9)</f>
        <v>4.1649520000000004E-3</v>
      </c>
      <c r="CY10">
        <f>AB10</f>
        <v>2207.04</v>
      </c>
      <c r="CZ10">
        <f>AF10</f>
        <v>145.59</v>
      </c>
      <c r="DA10">
        <f>AJ10</f>
        <v>14.95</v>
      </c>
      <c r="DB10">
        <f t="shared" si="1"/>
        <v>143.011</v>
      </c>
      <c r="DC10">
        <f t="shared" si="2"/>
        <v>14.278</v>
      </c>
      <c r="DD10" t="s">
        <v>3</v>
      </c>
      <c r="DE10" t="s">
        <v>3</v>
      </c>
      <c r="DF10">
        <f t="shared" si="3"/>
        <v>0</v>
      </c>
      <c r="DG10">
        <f>ROUND(ROUND(AF10*AJ10,2)*CX10,2)</f>
        <v>9.07</v>
      </c>
      <c r="DH10">
        <f>ROUND(ROUND(AG10*AK10,2)*CX10,2)</f>
        <v>3.37</v>
      </c>
      <c r="DI10">
        <f t="shared" si="4"/>
        <v>0</v>
      </c>
      <c r="DJ10">
        <f>DG10</f>
        <v>9.07</v>
      </c>
      <c r="DK10">
        <v>0</v>
      </c>
      <c r="DL10" t="s">
        <v>359</v>
      </c>
      <c r="DM10">
        <v>0</v>
      </c>
      <c r="DN10" t="s">
        <v>354</v>
      </c>
      <c r="DO10">
        <v>14.54</v>
      </c>
    </row>
    <row r="11" spans="1:119" x14ac:dyDescent="0.2">
      <c r="A11">
        <f>ROW(Source!A38)</f>
        <v>38</v>
      </c>
      <c r="B11">
        <v>61045283</v>
      </c>
      <c r="C11">
        <v>61045569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352</v>
      </c>
      <c r="J11" t="s">
        <v>3</v>
      </c>
      <c r="K11" t="s">
        <v>353</v>
      </c>
      <c r="L11">
        <v>1191</v>
      </c>
      <c r="N11">
        <v>1013</v>
      </c>
      <c r="O11" t="s">
        <v>354</v>
      </c>
      <c r="P11" t="s">
        <v>354</v>
      </c>
      <c r="Q11">
        <v>1</v>
      </c>
      <c r="W11">
        <v>0</v>
      </c>
      <c r="X11">
        <v>476480486</v>
      </c>
      <c r="Y11">
        <f t="shared" si="0"/>
        <v>239.05200000000002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217.32</v>
      </c>
      <c r="AU11" t="s">
        <v>31</v>
      </c>
      <c r="AV11">
        <v>1</v>
      </c>
      <c r="AW11">
        <v>2</v>
      </c>
      <c r="AX11">
        <v>61045583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ROUND(AT11*Source!I38*AH11*AL11,2)</f>
        <v>0</v>
      </c>
      <c r="CV11">
        <f>ROUND(Y11*Source!I38,9)</f>
        <v>0</v>
      </c>
      <c r="CW11">
        <v>0</v>
      </c>
      <c r="CX11">
        <f>ROUND(Y11*Source!I38,9)</f>
        <v>0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ROW(Source!A38)</f>
        <v>38</v>
      </c>
      <c r="B12">
        <v>61045283</v>
      </c>
      <c r="C12">
        <v>61045569</v>
      </c>
      <c r="D12">
        <v>60231405</v>
      </c>
      <c r="E12">
        <v>1</v>
      </c>
      <c r="F12">
        <v>1</v>
      </c>
      <c r="G12">
        <v>1079</v>
      </c>
      <c r="H12">
        <v>2</v>
      </c>
      <c r="I12" t="s">
        <v>366</v>
      </c>
      <c r="J12" t="s">
        <v>367</v>
      </c>
      <c r="K12" t="s">
        <v>368</v>
      </c>
      <c r="L12">
        <v>1368</v>
      </c>
      <c r="N12">
        <v>1011</v>
      </c>
      <c r="O12" t="s">
        <v>358</v>
      </c>
      <c r="P12" t="s">
        <v>358</v>
      </c>
      <c r="Q12">
        <v>1</v>
      </c>
      <c r="W12">
        <v>0</v>
      </c>
      <c r="X12">
        <v>-2128058478</v>
      </c>
      <c r="Y12">
        <f t="shared" si="0"/>
        <v>1.9250000000000003</v>
      </c>
      <c r="AA12">
        <v>0</v>
      </c>
      <c r="AB12">
        <v>149.88999999999999</v>
      </c>
      <c r="AC12">
        <v>0</v>
      </c>
      <c r="AD12">
        <v>0</v>
      </c>
      <c r="AE12">
        <v>0</v>
      </c>
      <c r="AF12">
        <v>15.54</v>
      </c>
      <c r="AG12">
        <v>0</v>
      </c>
      <c r="AH12">
        <v>0</v>
      </c>
      <c r="AI12">
        <v>1</v>
      </c>
      <c r="AJ12">
        <v>9.0399999999999991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1.75</v>
      </c>
      <c r="AU12" t="s">
        <v>31</v>
      </c>
      <c r="AV12">
        <v>0</v>
      </c>
      <c r="AW12">
        <v>2</v>
      </c>
      <c r="AX12">
        <v>61045584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ROUND(Y12*Source!I38*DO12,9)</f>
        <v>0</v>
      </c>
      <c r="CX12">
        <f>ROUND(Y12*Source!I38,9)</f>
        <v>0</v>
      </c>
      <c r="CY12">
        <f>AB12</f>
        <v>149.88999999999999</v>
      </c>
      <c r="CZ12">
        <f>AF12</f>
        <v>15.54</v>
      </c>
      <c r="DA12">
        <f>AJ12</f>
        <v>9.0399999999999991</v>
      </c>
      <c r="DB12">
        <f t="shared" si="1"/>
        <v>29.92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0</v>
      </c>
      <c r="DH12">
        <f>ROUND(ROUND(AG12*AK12,2)*CX12,2)</f>
        <v>0</v>
      </c>
      <c r="DI12">
        <f t="shared" si="4"/>
        <v>0</v>
      </c>
      <c r="DJ12">
        <f>DG12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61045283</v>
      </c>
      <c r="C13">
        <v>61045569</v>
      </c>
      <c r="D13">
        <v>60231407</v>
      </c>
      <c r="E13">
        <v>1</v>
      </c>
      <c r="F13">
        <v>1</v>
      </c>
      <c r="G13">
        <v>1079</v>
      </c>
      <c r="H13">
        <v>2</v>
      </c>
      <c r="I13" t="s">
        <v>369</v>
      </c>
      <c r="J13" t="s">
        <v>370</v>
      </c>
      <c r="K13" t="s">
        <v>371</v>
      </c>
      <c r="L13">
        <v>1368</v>
      </c>
      <c r="N13">
        <v>1011</v>
      </c>
      <c r="O13" t="s">
        <v>358</v>
      </c>
      <c r="P13" t="s">
        <v>358</v>
      </c>
      <c r="Q13">
        <v>1</v>
      </c>
      <c r="W13">
        <v>0</v>
      </c>
      <c r="X13">
        <v>-634645986</v>
      </c>
      <c r="Y13">
        <f t="shared" si="0"/>
        <v>1.9250000000000003</v>
      </c>
      <c r="AA13">
        <v>0</v>
      </c>
      <c r="AB13">
        <v>1525.36</v>
      </c>
      <c r="AC13">
        <v>863.67</v>
      </c>
      <c r="AD13">
        <v>0</v>
      </c>
      <c r="AE13">
        <v>0</v>
      </c>
      <c r="AF13">
        <v>80.95</v>
      </c>
      <c r="AG13">
        <v>14.54</v>
      </c>
      <c r="AH13">
        <v>0</v>
      </c>
      <c r="AI13">
        <v>1</v>
      </c>
      <c r="AJ13">
        <v>17.66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1.75</v>
      </c>
      <c r="AU13" t="s">
        <v>31</v>
      </c>
      <c r="AV13">
        <v>0</v>
      </c>
      <c r="AW13">
        <v>2</v>
      </c>
      <c r="AX13">
        <v>61045585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ROUND(Y13*Source!I38*DO13,9)</f>
        <v>0</v>
      </c>
      <c r="CX13">
        <f>ROUND(Y13*Source!I38,9)</f>
        <v>0</v>
      </c>
      <c r="CY13">
        <f>AB13</f>
        <v>1525.36</v>
      </c>
      <c r="CZ13">
        <f>AF13</f>
        <v>80.95</v>
      </c>
      <c r="DA13">
        <f>AJ13</f>
        <v>17.66</v>
      </c>
      <c r="DB13">
        <f t="shared" si="1"/>
        <v>155.82599999999999</v>
      </c>
      <c r="DC13">
        <f t="shared" si="2"/>
        <v>27.995000000000001</v>
      </c>
      <c r="DD13" t="s">
        <v>3</v>
      </c>
      <c r="DE13" t="s">
        <v>3</v>
      </c>
      <c r="DF13">
        <f t="shared" si="3"/>
        <v>0</v>
      </c>
      <c r="DG13">
        <f>ROUND(ROUND(AF13*AJ13,2)*CX13,2)</f>
        <v>0</v>
      </c>
      <c r="DH13">
        <f>ROUND(ROUND(AG13*AK13,2)*CX13,2)</f>
        <v>0</v>
      </c>
      <c r="DI13">
        <f t="shared" si="4"/>
        <v>0</v>
      </c>
      <c r="DJ13">
        <f>DG13</f>
        <v>0</v>
      </c>
      <c r="DK13">
        <v>0</v>
      </c>
      <c r="DL13" t="s">
        <v>359</v>
      </c>
      <c r="DM13">
        <v>0</v>
      </c>
      <c r="DN13" t="s">
        <v>354</v>
      </c>
      <c r="DO13">
        <v>14.54</v>
      </c>
    </row>
    <row r="14" spans="1:119" x14ac:dyDescent="0.2">
      <c r="A14">
        <f>ROW(Source!A38)</f>
        <v>38</v>
      </c>
      <c r="B14">
        <v>61045283</v>
      </c>
      <c r="C14">
        <v>61045569</v>
      </c>
      <c r="D14">
        <v>60230624</v>
      </c>
      <c r="E14">
        <v>1</v>
      </c>
      <c r="F14">
        <v>1</v>
      </c>
      <c r="G14">
        <v>1079</v>
      </c>
      <c r="H14">
        <v>2</v>
      </c>
      <c r="I14" t="s">
        <v>372</v>
      </c>
      <c r="J14" t="s">
        <v>373</v>
      </c>
      <c r="K14" t="s">
        <v>374</v>
      </c>
      <c r="L14">
        <v>1368</v>
      </c>
      <c r="N14">
        <v>1011</v>
      </c>
      <c r="O14" t="s">
        <v>358</v>
      </c>
      <c r="P14" t="s">
        <v>358</v>
      </c>
      <c r="Q14">
        <v>1</v>
      </c>
      <c r="W14">
        <v>0</v>
      </c>
      <c r="X14">
        <v>-294230152</v>
      </c>
      <c r="Y14">
        <f t="shared" si="0"/>
        <v>2.7720000000000002</v>
      </c>
      <c r="AA14">
        <v>0</v>
      </c>
      <c r="AB14">
        <v>2687.91</v>
      </c>
      <c r="AC14">
        <v>1005.64</v>
      </c>
      <c r="AD14">
        <v>0</v>
      </c>
      <c r="AE14">
        <v>0</v>
      </c>
      <c r="AF14">
        <v>179.17</v>
      </c>
      <c r="AG14">
        <v>16.93</v>
      </c>
      <c r="AH14">
        <v>0</v>
      </c>
      <c r="AI14">
        <v>1</v>
      </c>
      <c r="AJ14">
        <v>14.06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2.52</v>
      </c>
      <c r="AU14" t="s">
        <v>31</v>
      </c>
      <c r="AV14">
        <v>0</v>
      </c>
      <c r="AW14">
        <v>2</v>
      </c>
      <c r="AX14">
        <v>61045586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ROUND(Y14*Source!I38*DO14,9)</f>
        <v>0</v>
      </c>
      <c r="CX14">
        <f>ROUND(Y14*Source!I38,9)</f>
        <v>0</v>
      </c>
      <c r="CY14">
        <f>AB14</f>
        <v>2687.91</v>
      </c>
      <c r="CZ14">
        <f>AF14</f>
        <v>179.17</v>
      </c>
      <c r="DA14">
        <f>AJ14</f>
        <v>14.06</v>
      </c>
      <c r="DB14">
        <f t="shared" si="1"/>
        <v>496.661</v>
      </c>
      <c r="DC14">
        <f t="shared" si="2"/>
        <v>46.926000000000002</v>
      </c>
      <c r="DD14" t="s">
        <v>3</v>
      </c>
      <c r="DE14" t="s">
        <v>3</v>
      </c>
      <c r="DF14">
        <f t="shared" si="3"/>
        <v>0</v>
      </c>
      <c r="DG14">
        <f>ROUND(ROUND(AF14*AJ14,2)*CX14,2)</f>
        <v>0</v>
      </c>
      <c r="DH14">
        <f>ROUND(ROUND(AG14*AK14,2)*CX14,2)</f>
        <v>0</v>
      </c>
      <c r="DI14">
        <f t="shared" si="4"/>
        <v>0</v>
      </c>
      <c r="DJ14">
        <f>DG14</f>
        <v>0</v>
      </c>
      <c r="DK14">
        <v>0</v>
      </c>
      <c r="DL14" t="s">
        <v>359</v>
      </c>
      <c r="DM14">
        <v>0</v>
      </c>
      <c r="DN14" t="s">
        <v>354</v>
      </c>
      <c r="DO14">
        <v>16.93</v>
      </c>
    </row>
    <row r="15" spans="1:119" x14ac:dyDescent="0.2">
      <c r="A15">
        <f>ROW(Source!A42)</f>
        <v>42</v>
      </c>
      <c r="B15">
        <v>61045283</v>
      </c>
      <c r="C15">
        <v>61045600</v>
      </c>
      <c r="D15">
        <v>60134058</v>
      </c>
      <c r="E15">
        <v>1079</v>
      </c>
      <c r="F15">
        <v>1</v>
      </c>
      <c r="G15">
        <v>1079</v>
      </c>
      <c r="H15">
        <v>1</v>
      </c>
      <c r="I15" t="s">
        <v>352</v>
      </c>
      <c r="J15" t="s">
        <v>3</v>
      </c>
      <c r="K15" t="s">
        <v>353</v>
      </c>
      <c r="L15">
        <v>1191</v>
      </c>
      <c r="N15">
        <v>1013</v>
      </c>
      <c r="O15" t="s">
        <v>354</v>
      </c>
      <c r="P15" t="s">
        <v>354</v>
      </c>
      <c r="Q15">
        <v>1</v>
      </c>
      <c r="W15">
        <v>0</v>
      </c>
      <c r="X15">
        <v>476480486</v>
      </c>
      <c r="Y15">
        <f t="shared" si="0"/>
        <v>1.2649999999999999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1.1499999999999999</v>
      </c>
      <c r="AU15" t="s">
        <v>31</v>
      </c>
      <c r="AV15">
        <v>1</v>
      </c>
      <c r="AW15">
        <v>2</v>
      </c>
      <c r="AX15">
        <v>61045613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ROUND(AT15*Source!I42*AH15*AL15,2)</f>
        <v>0</v>
      </c>
      <c r="CV15">
        <f>ROUND(Y15*Source!I42,9)</f>
        <v>0</v>
      </c>
      <c r="CW15">
        <v>0</v>
      </c>
      <c r="CX15">
        <f>ROUND(Y15*Source!I42,9)</f>
        <v>0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ROW(Source!A42)</f>
        <v>42</v>
      </c>
      <c r="B16">
        <v>61045283</v>
      </c>
      <c r="C16">
        <v>61045600</v>
      </c>
      <c r="D16">
        <v>60231105</v>
      </c>
      <c r="E16">
        <v>1</v>
      </c>
      <c r="F16">
        <v>1</v>
      </c>
      <c r="G16">
        <v>1079</v>
      </c>
      <c r="H16">
        <v>2</v>
      </c>
      <c r="I16" t="s">
        <v>375</v>
      </c>
      <c r="J16" t="s">
        <v>376</v>
      </c>
      <c r="K16" t="s">
        <v>377</v>
      </c>
      <c r="L16">
        <v>1368</v>
      </c>
      <c r="N16">
        <v>1011</v>
      </c>
      <c r="O16" t="s">
        <v>358</v>
      </c>
      <c r="P16" t="s">
        <v>358</v>
      </c>
      <c r="Q16">
        <v>1</v>
      </c>
      <c r="W16">
        <v>0</v>
      </c>
      <c r="X16">
        <v>-651158565</v>
      </c>
      <c r="Y16">
        <f t="shared" si="0"/>
        <v>0.6160000000000001</v>
      </c>
      <c r="AA16">
        <v>0</v>
      </c>
      <c r="AB16">
        <v>42.49</v>
      </c>
      <c r="AC16">
        <v>0</v>
      </c>
      <c r="AD16">
        <v>0</v>
      </c>
      <c r="AE16">
        <v>0</v>
      </c>
      <c r="AF16">
        <v>4.01</v>
      </c>
      <c r="AG16">
        <v>0</v>
      </c>
      <c r="AH16">
        <v>0</v>
      </c>
      <c r="AI16">
        <v>1</v>
      </c>
      <c r="AJ16">
        <v>9.93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0.56000000000000005</v>
      </c>
      <c r="AU16" t="s">
        <v>31</v>
      </c>
      <c r="AV16">
        <v>0</v>
      </c>
      <c r="AW16">
        <v>2</v>
      </c>
      <c r="AX16">
        <v>61045614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ROUND(Y16*Source!I42*DO16,9)</f>
        <v>0</v>
      </c>
      <c r="CX16">
        <f>ROUND(Y16*Source!I42,9)</f>
        <v>0</v>
      </c>
      <c r="CY16">
        <f>AB16</f>
        <v>42.49</v>
      </c>
      <c r="CZ16">
        <f>AF16</f>
        <v>4.01</v>
      </c>
      <c r="DA16">
        <f>AJ16</f>
        <v>9.93</v>
      </c>
      <c r="DB16">
        <f t="shared" si="1"/>
        <v>2.4750000000000001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ROUND(ROUND(AF16*AJ16,2)*CX16,2)</f>
        <v>0</v>
      </c>
      <c r="DH16">
        <f>ROUND(ROUND(AG16*AK16,2)*CX16,2)</f>
        <v>0</v>
      </c>
      <c r="DI16">
        <f t="shared" si="4"/>
        <v>0</v>
      </c>
      <c r="DJ16">
        <f>DG16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ROW(Source!A42)</f>
        <v>42</v>
      </c>
      <c r="B17">
        <v>61045283</v>
      </c>
      <c r="C17">
        <v>61045600</v>
      </c>
      <c r="D17">
        <v>60200058</v>
      </c>
      <c r="E17">
        <v>1</v>
      </c>
      <c r="F17">
        <v>1</v>
      </c>
      <c r="G17">
        <v>1079</v>
      </c>
      <c r="H17">
        <v>3</v>
      </c>
      <c r="I17" t="s">
        <v>378</v>
      </c>
      <c r="J17" t="s">
        <v>379</v>
      </c>
      <c r="K17" t="s">
        <v>380</v>
      </c>
      <c r="L17">
        <v>1346</v>
      </c>
      <c r="N17">
        <v>1009</v>
      </c>
      <c r="O17" t="s">
        <v>282</v>
      </c>
      <c r="P17" t="s">
        <v>282</v>
      </c>
      <c r="Q17">
        <v>1</v>
      </c>
      <c r="W17">
        <v>0</v>
      </c>
      <c r="X17">
        <v>466233521</v>
      </c>
      <c r="Y17">
        <f>AT17</f>
        <v>6.6699999999999995E-2</v>
      </c>
      <c r="AA17">
        <v>1326.92</v>
      </c>
      <c r="AB17">
        <v>0</v>
      </c>
      <c r="AC17">
        <v>0</v>
      </c>
      <c r="AD17">
        <v>0</v>
      </c>
      <c r="AE17">
        <v>11.24</v>
      </c>
      <c r="AF17">
        <v>0</v>
      </c>
      <c r="AG17">
        <v>0</v>
      </c>
      <c r="AH17">
        <v>0</v>
      </c>
      <c r="AI17">
        <v>117.7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6.6699999999999995E-2</v>
      </c>
      <c r="AU17" t="s">
        <v>3</v>
      </c>
      <c r="AV17">
        <v>0</v>
      </c>
      <c r="AW17">
        <v>2</v>
      </c>
      <c r="AX17">
        <v>61045615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ROUND(Y17*Source!I42,9)</f>
        <v>0</v>
      </c>
      <c r="CY17">
        <f>AA17</f>
        <v>1326.92</v>
      </c>
      <c r="CZ17">
        <f>AE17</f>
        <v>11.24</v>
      </c>
      <c r="DA17">
        <f>AI17</f>
        <v>117.7</v>
      </c>
      <c r="DB17">
        <f>ROUND(ROUND(AT17*CZ17,2),6)</f>
        <v>0.75</v>
      </c>
      <c r="DC17">
        <f>ROUND(ROUND(AT17*AG17,2),6)</f>
        <v>0</v>
      </c>
      <c r="DD17" t="s">
        <v>3</v>
      </c>
      <c r="DE17" t="s">
        <v>3</v>
      </c>
      <c r="DF17">
        <f>ROUND(ROUND(AE17*AI17,2)*CX17,2)</f>
        <v>0</v>
      </c>
      <c r="DG17">
        <f t="shared" ref="DG17:DG25" si="5">ROUND(ROUND(AF17,2)*CX17,2)</f>
        <v>0</v>
      </c>
      <c r="DH17">
        <f t="shared" ref="DH17:DH25" si="6">ROUND(ROUND(AG17,2)*CX17,2)</f>
        <v>0</v>
      </c>
      <c r="DI17">
        <f t="shared" si="4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ROW(Source!A42)</f>
        <v>42</v>
      </c>
      <c r="B18">
        <v>61045283</v>
      </c>
      <c r="C18">
        <v>61045600</v>
      </c>
      <c r="D18">
        <v>60199408</v>
      </c>
      <c r="E18">
        <v>1</v>
      </c>
      <c r="F18">
        <v>1</v>
      </c>
      <c r="G18">
        <v>1079</v>
      </c>
      <c r="H18">
        <v>3</v>
      </c>
      <c r="I18" t="s">
        <v>381</v>
      </c>
      <c r="J18" t="s">
        <v>382</v>
      </c>
      <c r="K18" t="s">
        <v>383</v>
      </c>
      <c r="L18">
        <v>1346</v>
      </c>
      <c r="N18">
        <v>1009</v>
      </c>
      <c r="O18" t="s">
        <v>282</v>
      </c>
      <c r="P18" t="s">
        <v>282</v>
      </c>
      <c r="Q18">
        <v>1</v>
      </c>
      <c r="W18">
        <v>0</v>
      </c>
      <c r="X18">
        <v>-1694093061</v>
      </c>
      <c r="Y18">
        <f>AT18</f>
        <v>0.1</v>
      </c>
      <c r="AA18">
        <v>24.04</v>
      </c>
      <c r="AB18">
        <v>0</v>
      </c>
      <c r="AC18">
        <v>0</v>
      </c>
      <c r="AD18">
        <v>0</v>
      </c>
      <c r="AE18">
        <v>1.61</v>
      </c>
      <c r="AF18">
        <v>0</v>
      </c>
      <c r="AG18">
        <v>0</v>
      </c>
      <c r="AH18">
        <v>0</v>
      </c>
      <c r="AI18">
        <v>14.89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61045616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ROUND(Y18*Source!I42,9)</f>
        <v>0</v>
      </c>
      <c r="CY18">
        <f>AA18</f>
        <v>24.04</v>
      </c>
      <c r="CZ18">
        <f>AE18</f>
        <v>1.61</v>
      </c>
      <c r="DA18">
        <f>AI18</f>
        <v>14.89</v>
      </c>
      <c r="DB18">
        <f>ROUND(ROUND(AT18*CZ18,2),6)</f>
        <v>0.16</v>
      </c>
      <c r="DC18">
        <f>ROUND(ROUND(AT18*AG18,2),6)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5"/>
        <v>0</v>
      </c>
      <c r="DH18">
        <f t="shared" si="6"/>
        <v>0</v>
      </c>
      <c r="DI18">
        <f t="shared" si="4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ROW(Source!A43)</f>
        <v>43</v>
      </c>
      <c r="B19">
        <v>61045283</v>
      </c>
      <c r="C19">
        <v>61045617</v>
      </c>
      <c r="D19">
        <v>60134058</v>
      </c>
      <c r="E19">
        <v>1079</v>
      </c>
      <c r="F19">
        <v>1</v>
      </c>
      <c r="G19">
        <v>1079</v>
      </c>
      <c r="H19">
        <v>1</v>
      </c>
      <c r="I19" t="s">
        <v>352</v>
      </c>
      <c r="J19" t="s">
        <v>3</v>
      </c>
      <c r="K19" t="s">
        <v>353</v>
      </c>
      <c r="L19">
        <v>1191</v>
      </c>
      <c r="N19">
        <v>1013</v>
      </c>
      <c r="O19" t="s">
        <v>354</v>
      </c>
      <c r="P19" t="s">
        <v>354</v>
      </c>
      <c r="Q19">
        <v>1</v>
      </c>
      <c r="W19">
        <v>0</v>
      </c>
      <c r="X19">
        <v>476480486</v>
      </c>
      <c r="Y19">
        <f>(AT19*1.1)</f>
        <v>151.80000000000001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138</v>
      </c>
      <c r="AU19" t="s">
        <v>31</v>
      </c>
      <c r="AV19">
        <v>1</v>
      </c>
      <c r="AW19">
        <v>2</v>
      </c>
      <c r="AX19">
        <v>61045630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ROUND(AT19*Source!I43*AH19*AL19,2)</f>
        <v>0</v>
      </c>
      <c r="CV19">
        <f>ROUND(Y19*Source!I43,9)</f>
        <v>0.91080000000000005</v>
      </c>
      <c r="CW19">
        <v>0</v>
      </c>
      <c r="CX19">
        <f>ROUND(Y19*Source!I43,9)</f>
        <v>0.91080000000000005</v>
      </c>
      <c r="CY19">
        <f>AD19</f>
        <v>0</v>
      </c>
      <c r="CZ19">
        <f>AH19</f>
        <v>0</v>
      </c>
      <c r="DA19">
        <f>AL19</f>
        <v>1</v>
      </c>
      <c r="DB19">
        <f>ROUND((ROUND(AT19*CZ19,2)*1.1),6)</f>
        <v>0</v>
      </c>
      <c r="DC19">
        <f>ROUND((ROUND(AT19*AG19,2)*1.1),6)</f>
        <v>0</v>
      </c>
      <c r="DD19" t="s">
        <v>3</v>
      </c>
      <c r="DE19" t="s">
        <v>3</v>
      </c>
      <c r="DF19">
        <f>ROUND(ROUND(AE19,2)*CX19,2)</f>
        <v>0</v>
      </c>
      <c r="DG19">
        <f t="shared" si="5"/>
        <v>0</v>
      </c>
      <c r="DH19">
        <f t="shared" si="6"/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ROW(Source!A43)</f>
        <v>43</v>
      </c>
      <c r="B20">
        <v>61045283</v>
      </c>
      <c r="C20">
        <v>61045617</v>
      </c>
      <c r="D20">
        <v>60199511</v>
      </c>
      <c r="E20">
        <v>1</v>
      </c>
      <c r="F20">
        <v>1</v>
      </c>
      <c r="G20">
        <v>1079</v>
      </c>
      <c r="H20">
        <v>3</v>
      </c>
      <c r="I20" t="s">
        <v>384</v>
      </c>
      <c r="J20" t="s">
        <v>385</v>
      </c>
      <c r="K20" t="s">
        <v>386</v>
      </c>
      <c r="L20">
        <v>1339</v>
      </c>
      <c r="N20">
        <v>1007</v>
      </c>
      <c r="O20" t="s">
        <v>127</v>
      </c>
      <c r="P20" t="s">
        <v>127</v>
      </c>
      <c r="Q20">
        <v>1</v>
      </c>
      <c r="W20">
        <v>0</v>
      </c>
      <c r="X20">
        <v>161301883</v>
      </c>
      <c r="Y20">
        <f>AT20</f>
        <v>0.3</v>
      </c>
      <c r="AA20">
        <v>2939.46</v>
      </c>
      <c r="AB20">
        <v>0</v>
      </c>
      <c r="AC20">
        <v>0</v>
      </c>
      <c r="AD20">
        <v>0</v>
      </c>
      <c r="AE20">
        <v>582.27</v>
      </c>
      <c r="AF20">
        <v>0</v>
      </c>
      <c r="AG20">
        <v>0</v>
      </c>
      <c r="AH20">
        <v>0</v>
      </c>
      <c r="AI20">
        <v>4.67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0.3</v>
      </c>
      <c r="AU20" t="s">
        <v>3</v>
      </c>
      <c r="AV20">
        <v>0</v>
      </c>
      <c r="AW20">
        <v>2</v>
      </c>
      <c r="AX20">
        <v>61045631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ROUND(Y20*Source!I43,9)</f>
        <v>1.8E-3</v>
      </c>
      <c r="CY20">
        <f>AA20</f>
        <v>2939.46</v>
      </c>
      <c r="CZ20">
        <f>AE20</f>
        <v>582.27</v>
      </c>
      <c r="DA20">
        <f>AI20</f>
        <v>4.67</v>
      </c>
      <c r="DB20">
        <f>ROUND(ROUND(AT20*CZ20,2),6)</f>
        <v>174.68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4.8899999999999997</v>
      </c>
      <c r="DG20">
        <f t="shared" si="5"/>
        <v>0</v>
      </c>
      <c r="DH20">
        <f t="shared" si="6"/>
        <v>0</v>
      </c>
      <c r="DI20">
        <f t="shared" si="4"/>
        <v>0</v>
      </c>
      <c r="DJ20">
        <f>DF20</f>
        <v>4.8899999999999997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ROW(Source!A43)</f>
        <v>43</v>
      </c>
      <c r="B21">
        <v>61045283</v>
      </c>
      <c r="C21">
        <v>61045617</v>
      </c>
      <c r="D21">
        <v>60213220</v>
      </c>
      <c r="E21">
        <v>1</v>
      </c>
      <c r="F21">
        <v>1</v>
      </c>
      <c r="G21">
        <v>1079</v>
      </c>
      <c r="H21">
        <v>3</v>
      </c>
      <c r="I21" t="s">
        <v>120</v>
      </c>
      <c r="J21" t="s">
        <v>122</v>
      </c>
      <c r="K21" t="s">
        <v>121</v>
      </c>
      <c r="L21">
        <v>1301</v>
      </c>
      <c r="N21">
        <v>1003</v>
      </c>
      <c r="O21" t="s">
        <v>92</v>
      </c>
      <c r="P21" t="s">
        <v>92</v>
      </c>
      <c r="Q21">
        <v>1</v>
      </c>
      <c r="W21">
        <v>1</v>
      </c>
      <c r="X21">
        <v>-919999866</v>
      </c>
      <c r="Y21">
        <f>AT21</f>
        <v>-1000</v>
      </c>
      <c r="AA21">
        <v>166.84</v>
      </c>
      <c r="AB21">
        <v>0</v>
      </c>
      <c r="AC21">
        <v>0</v>
      </c>
      <c r="AD21">
        <v>0</v>
      </c>
      <c r="AE21">
        <v>14.97</v>
      </c>
      <c r="AF21">
        <v>0</v>
      </c>
      <c r="AG21">
        <v>0</v>
      </c>
      <c r="AH21">
        <v>0</v>
      </c>
      <c r="AI21">
        <v>10.31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-1000</v>
      </c>
      <c r="AU21" t="s">
        <v>3</v>
      </c>
      <c r="AV21">
        <v>0</v>
      </c>
      <c r="AW21">
        <v>2</v>
      </c>
      <c r="AX21">
        <v>61045632</v>
      </c>
      <c r="AY21">
        <v>1</v>
      </c>
      <c r="AZ21">
        <v>6144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ROUND(Y21*Source!I43,9)</f>
        <v>-6</v>
      </c>
      <c r="CY21">
        <f>AA21</f>
        <v>166.84</v>
      </c>
      <c r="CZ21">
        <f>AE21</f>
        <v>14.97</v>
      </c>
      <c r="DA21">
        <f>AI21</f>
        <v>10.31</v>
      </c>
      <c r="DB21">
        <f>ROUND(ROUND(AT21*CZ21,2),6)</f>
        <v>-14970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-926.04</v>
      </c>
      <c r="DG21">
        <f t="shared" si="5"/>
        <v>0</v>
      </c>
      <c r="DH21">
        <f t="shared" si="6"/>
        <v>0</v>
      </c>
      <c r="DI21">
        <f t="shared" si="4"/>
        <v>0</v>
      </c>
      <c r="DJ21">
        <f>DF21</f>
        <v>-926.04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ROW(Source!A43)</f>
        <v>43</v>
      </c>
      <c r="B22">
        <v>61045283</v>
      </c>
      <c r="C22">
        <v>61045617</v>
      </c>
      <c r="D22">
        <v>60213220</v>
      </c>
      <c r="E22">
        <v>1</v>
      </c>
      <c r="F22">
        <v>1</v>
      </c>
      <c r="G22">
        <v>1079</v>
      </c>
      <c r="H22">
        <v>3</v>
      </c>
      <c r="I22" t="s">
        <v>120</v>
      </c>
      <c r="J22" t="s">
        <v>122</v>
      </c>
      <c r="K22" t="s">
        <v>121</v>
      </c>
      <c r="L22">
        <v>1301</v>
      </c>
      <c r="N22">
        <v>1003</v>
      </c>
      <c r="O22" t="s">
        <v>92</v>
      </c>
      <c r="P22" t="s">
        <v>92</v>
      </c>
      <c r="Q22">
        <v>1</v>
      </c>
      <c r="W22">
        <v>0</v>
      </c>
      <c r="X22">
        <v>-919999866</v>
      </c>
      <c r="Y22">
        <f>AT22</f>
        <v>1000</v>
      </c>
      <c r="AA22">
        <v>166.84</v>
      </c>
      <c r="AB22">
        <v>0</v>
      </c>
      <c r="AC22">
        <v>0</v>
      </c>
      <c r="AD22">
        <v>0</v>
      </c>
      <c r="AE22">
        <v>14.97</v>
      </c>
      <c r="AF22">
        <v>0</v>
      </c>
      <c r="AG22">
        <v>0</v>
      </c>
      <c r="AH22">
        <v>0</v>
      </c>
      <c r="AI22">
        <v>10.31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1000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ROUND(Y22*Source!I43,9)</f>
        <v>6</v>
      </c>
      <c r="CY22">
        <f>AA22</f>
        <v>166.84</v>
      </c>
      <c r="CZ22">
        <f>AE22</f>
        <v>14.97</v>
      </c>
      <c r="DA22">
        <f>AI22</f>
        <v>10.31</v>
      </c>
      <c r="DB22">
        <f>ROUND(ROUND(AT22*CZ22,2),6)</f>
        <v>14970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926.04</v>
      </c>
      <c r="DG22">
        <f t="shared" si="5"/>
        <v>0</v>
      </c>
      <c r="DH22">
        <f t="shared" si="6"/>
        <v>0</v>
      </c>
      <c r="DI22">
        <f t="shared" si="4"/>
        <v>0</v>
      </c>
      <c r="DJ22">
        <f>DF22</f>
        <v>926.04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ROW(Source!A43)</f>
        <v>43</v>
      </c>
      <c r="B23">
        <v>61045283</v>
      </c>
      <c r="C23">
        <v>61045617</v>
      </c>
      <c r="D23">
        <v>60213253</v>
      </c>
      <c r="E23">
        <v>1</v>
      </c>
      <c r="F23">
        <v>1</v>
      </c>
      <c r="G23">
        <v>1079</v>
      </c>
      <c r="H23">
        <v>3</v>
      </c>
      <c r="I23" t="s">
        <v>387</v>
      </c>
      <c r="J23" t="s">
        <v>388</v>
      </c>
      <c r="K23" t="s">
        <v>389</v>
      </c>
      <c r="L23">
        <v>1354</v>
      </c>
      <c r="N23">
        <v>1010</v>
      </c>
      <c r="O23" t="s">
        <v>101</v>
      </c>
      <c r="P23" t="s">
        <v>101</v>
      </c>
      <c r="Q23">
        <v>1</v>
      </c>
      <c r="W23">
        <v>0</v>
      </c>
      <c r="X23">
        <v>777769725</v>
      </c>
      <c r="Y23">
        <f>AT23</f>
        <v>20</v>
      </c>
      <c r="AA23">
        <v>48.14</v>
      </c>
      <c r="AB23">
        <v>0</v>
      </c>
      <c r="AC23">
        <v>0</v>
      </c>
      <c r="AD23">
        <v>0</v>
      </c>
      <c r="AE23">
        <v>3.26</v>
      </c>
      <c r="AF23">
        <v>0</v>
      </c>
      <c r="AG23">
        <v>0</v>
      </c>
      <c r="AH23">
        <v>0</v>
      </c>
      <c r="AI23">
        <v>13.66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</v>
      </c>
      <c r="AU23" t="s">
        <v>3</v>
      </c>
      <c r="AV23">
        <v>0</v>
      </c>
      <c r="AW23">
        <v>2</v>
      </c>
      <c r="AX23">
        <v>61045633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ROUND(Y23*Source!I43,9)</f>
        <v>0.12</v>
      </c>
      <c r="CY23">
        <f>AA23</f>
        <v>48.14</v>
      </c>
      <c r="CZ23">
        <f>AE23</f>
        <v>3.26</v>
      </c>
      <c r="DA23">
        <f>AI23</f>
        <v>13.66</v>
      </c>
      <c r="DB23">
        <f>ROUND(ROUND(AT23*CZ23,2),6)</f>
        <v>65.2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5.34</v>
      </c>
      <c r="DG23">
        <f t="shared" si="5"/>
        <v>0</v>
      </c>
      <c r="DH23">
        <f t="shared" si="6"/>
        <v>0</v>
      </c>
      <c r="DI23">
        <f t="shared" si="4"/>
        <v>0</v>
      </c>
      <c r="DJ23">
        <f>DF23</f>
        <v>5.34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ROW(Source!A43)</f>
        <v>43</v>
      </c>
      <c r="B24">
        <v>61045283</v>
      </c>
      <c r="C24">
        <v>61045617</v>
      </c>
      <c r="D24">
        <v>60213362</v>
      </c>
      <c r="E24">
        <v>1</v>
      </c>
      <c r="F24">
        <v>1</v>
      </c>
      <c r="G24">
        <v>1079</v>
      </c>
      <c r="H24">
        <v>3</v>
      </c>
      <c r="I24" t="s">
        <v>390</v>
      </c>
      <c r="J24" t="s">
        <v>391</v>
      </c>
      <c r="K24" t="s">
        <v>392</v>
      </c>
      <c r="L24">
        <v>1358</v>
      </c>
      <c r="N24">
        <v>1010</v>
      </c>
      <c r="O24" t="s">
        <v>393</v>
      </c>
      <c r="P24" t="s">
        <v>393</v>
      </c>
      <c r="Q24">
        <v>10</v>
      </c>
      <c r="W24">
        <v>0</v>
      </c>
      <c r="X24">
        <v>-515251933</v>
      </c>
      <c r="Y24">
        <f>AT24</f>
        <v>32</v>
      </c>
      <c r="AA24">
        <v>460.1</v>
      </c>
      <c r="AB24">
        <v>0</v>
      </c>
      <c r="AC24">
        <v>0</v>
      </c>
      <c r="AD24">
        <v>0</v>
      </c>
      <c r="AE24">
        <v>144.77000000000001</v>
      </c>
      <c r="AF24">
        <v>0</v>
      </c>
      <c r="AG24">
        <v>0</v>
      </c>
      <c r="AH24">
        <v>0</v>
      </c>
      <c r="AI24">
        <v>2.94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32</v>
      </c>
      <c r="AU24" t="s">
        <v>3</v>
      </c>
      <c r="AV24">
        <v>0</v>
      </c>
      <c r="AW24">
        <v>2</v>
      </c>
      <c r="AX24">
        <v>61045634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ROUND(Y24*Source!I43,9)</f>
        <v>0.192</v>
      </c>
      <c r="CY24">
        <f>AA24</f>
        <v>460.1</v>
      </c>
      <c r="CZ24">
        <f>AE24</f>
        <v>144.77000000000001</v>
      </c>
      <c r="DA24">
        <f>AI24</f>
        <v>2.94</v>
      </c>
      <c r="DB24">
        <f>ROUND(ROUND(AT24*CZ24,2),6)</f>
        <v>4632.6400000000003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81.72</v>
      </c>
      <c r="DG24">
        <f t="shared" si="5"/>
        <v>0</v>
      </c>
      <c r="DH24">
        <f t="shared" si="6"/>
        <v>0</v>
      </c>
      <c r="DI24">
        <f t="shared" si="4"/>
        <v>0</v>
      </c>
      <c r="DJ24">
        <f>DF24</f>
        <v>81.72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ROW(Source!A47)</f>
        <v>47</v>
      </c>
      <c r="B25">
        <v>61045283</v>
      </c>
      <c r="C25">
        <v>61045636</v>
      </c>
      <c r="D25">
        <v>60134058</v>
      </c>
      <c r="E25">
        <v>1079</v>
      </c>
      <c r="F25">
        <v>1</v>
      </c>
      <c r="G25">
        <v>1079</v>
      </c>
      <c r="H25">
        <v>1</v>
      </c>
      <c r="I25" t="s">
        <v>352</v>
      </c>
      <c r="J25" t="s">
        <v>3</v>
      </c>
      <c r="K25" t="s">
        <v>353</v>
      </c>
      <c r="L25">
        <v>1191</v>
      </c>
      <c r="N25">
        <v>1013</v>
      </c>
      <c r="O25" t="s">
        <v>354</v>
      </c>
      <c r="P25" t="s">
        <v>354</v>
      </c>
      <c r="Q25">
        <v>1</v>
      </c>
      <c r="W25">
        <v>0</v>
      </c>
      <c r="X25">
        <v>476480486</v>
      </c>
      <c r="Y25">
        <f>(AT25*1.1)</f>
        <v>226.60000000000002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206</v>
      </c>
      <c r="AU25" t="s">
        <v>31</v>
      </c>
      <c r="AV25">
        <v>1</v>
      </c>
      <c r="AW25">
        <v>2</v>
      </c>
      <c r="AX25">
        <v>61045646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ROUND(AT25*Source!I47*AH25*AL25,2)</f>
        <v>0</v>
      </c>
      <c r="CV25">
        <f>ROUND(Y25*Source!I47,9)</f>
        <v>0</v>
      </c>
      <c r="CW25">
        <v>0</v>
      </c>
      <c r="CX25">
        <f>ROUND(Y25*Source!I47,9)</f>
        <v>0</v>
      </c>
      <c r="CY25">
        <f>AD25</f>
        <v>0</v>
      </c>
      <c r="CZ25">
        <f>AH25</f>
        <v>0</v>
      </c>
      <c r="DA25">
        <f>AL25</f>
        <v>1</v>
      </c>
      <c r="DB25">
        <f>ROUND((ROUND(AT25*CZ25,2)*1.1),6)</f>
        <v>0</v>
      </c>
      <c r="DC25">
        <f>ROUND((ROUND(AT25*AG25,2)*1.1),6)</f>
        <v>0</v>
      </c>
      <c r="DD25" t="s">
        <v>3</v>
      </c>
      <c r="DE25" t="s">
        <v>3</v>
      </c>
      <c r="DF25">
        <f>ROUND(ROUND(AE25,2)*CX25,2)</f>
        <v>0</v>
      </c>
      <c r="DG25">
        <f t="shared" si="5"/>
        <v>0</v>
      </c>
      <c r="DH25">
        <f t="shared" si="6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ROW(Source!A47)</f>
        <v>47</v>
      </c>
      <c r="B26">
        <v>61045283</v>
      </c>
      <c r="C26">
        <v>61045636</v>
      </c>
      <c r="D26">
        <v>60230983</v>
      </c>
      <c r="E26">
        <v>1</v>
      </c>
      <c r="F26">
        <v>1</v>
      </c>
      <c r="G26">
        <v>1079</v>
      </c>
      <c r="H26">
        <v>2</v>
      </c>
      <c r="I26" t="s">
        <v>394</v>
      </c>
      <c r="J26" t="s">
        <v>395</v>
      </c>
      <c r="K26" t="s">
        <v>396</v>
      </c>
      <c r="L26">
        <v>1368</v>
      </c>
      <c r="N26">
        <v>1011</v>
      </c>
      <c r="O26" t="s">
        <v>358</v>
      </c>
      <c r="P26" t="s">
        <v>358</v>
      </c>
      <c r="Q26">
        <v>1</v>
      </c>
      <c r="W26">
        <v>0</v>
      </c>
      <c r="X26">
        <v>-972878445</v>
      </c>
      <c r="Y26">
        <f>(AT26*1.1)</f>
        <v>110.00000000000001</v>
      </c>
      <c r="AA26">
        <v>0</v>
      </c>
      <c r="AB26">
        <v>1004.68</v>
      </c>
      <c r="AC26">
        <v>735.58</v>
      </c>
      <c r="AD26">
        <v>0</v>
      </c>
      <c r="AE26">
        <v>0</v>
      </c>
      <c r="AF26">
        <v>34.479999999999997</v>
      </c>
      <c r="AG26">
        <v>12.62</v>
      </c>
      <c r="AH26">
        <v>0</v>
      </c>
      <c r="AI26">
        <v>1</v>
      </c>
      <c r="AJ26">
        <v>27.83</v>
      </c>
      <c r="AK26">
        <v>55.67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100</v>
      </c>
      <c r="AU26" t="s">
        <v>31</v>
      </c>
      <c r="AV26">
        <v>0</v>
      </c>
      <c r="AW26">
        <v>2</v>
      </c>
      <c r="AX26">
        <v>61045647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ROUND(Y26*Source!I47*DO26,9)</f>
        <v>0</v>
      </c>
      <c r="CX26">
        <f>ROUND(Y26*Source!I47,9)</f>
        <v>0</v>
      </c>
      <c r="CY26">
        <f>AB26</f>
        <v>1004.68</v>
      </c>
      <c r="CZ26">
        <f>AF26</f>
        <v>34.479999999999997</v>
      </c>
      <c r="DA26">
        <f>AJ26</f>
        <v>27.83</v>
      </c>
      <c r="DB26">
        <f>ROUND((ROUND(AT26*CZ26,2)*1.1),6)</f>
        <v>3792.8</v>
      </c>
      <c r="DC26">
        <f>ROUND((ROUND(AT26*AG26,2)*1.1),6)</f>
        <v>1388.2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0</v>
      </c>
      <c r="DH26">
        <f>ROUND(ROUND(AG26*AK26,2)*CX26,2)</f>
        <v>0</v>
      </c>
      <c r="DI26">
        <f t="shared" si="4"/>
        <v>0</v>
      </c>
      <c r="DJ26">
        <f>DG26</f>
        <v>0</v>
      </c>
      <c r="DK26">
        <v>0</v>
      </c>
      <c r="DL26" t="s">
        <v>359</v>
      </c>
      <c r="DM26">
        <v>0</v>
      </c>
      <c r="DN26" t="s">
        <v>354</v>
      </c>
      <c r="DO26">
        <v>12.62</v>
      </c>
    </row>
    <row r="27" spans="1:119" x14ac:dyDescent="0.2">
      <c r="A27">
        <f>ROW(Source!A47)</f>
        <v>47</v>
      </c>
      <c r="B27">
        <v>61045283</v>
      </c>
      <c r="C27">
        <v>61045636</v>
      </c>
      <c r="D27">
        <v>60231476</v>
      </c>
      <c r="E27">
        <v>1</v>
      </c>
      <c r="F27">
        <v>1</v>
      </c>
      <c r="G27">
        <v>1079</v>
      </c>
      <c r="H27">
        <v>2</v>
      </c>
      <c r="I27" t="s">
        <v>397</v>
      </c>
      <c r="J27" t="s">
        <v>398</v>
      </c>
      <c r="K27" t="s">
        <v>399</v>
      </c>
      <c r="L27">
        <v>1368</v>
      </c>
      <c r="N27">
        <v>1011</v>
      </c>
      <c r="O27" t="s">
        <v>358</v>
      </c>
      <c r="P27" t="s">
        <v>358</v>
      </c>
      <c r="Q27">
        <v>1</v>
      </c>
      <c r="W27">
        <v>0</v>
      </c>
      <c r="X27">
        <v>-84618422</v>
      </c>
      <c r="Y27">
        <f>(AT27*1.1)</f>
        <v>220.00000000000003</v>
      </c>
      <c r="AA27">
        <v>0</v>
      </c>
      <c r="AB27">
        <v>4.72</v>
      </c>
      <c r="AC27">
        <v>0</v>
      </c>
      <c r="AD27">
        <v>0</v>
      </c>
      <c r="AE27">
        <v>0</v>
      </c>
      <c r="AF27">
        <v>0.5</v>
      </c>
      <c r="AG27">
        <v>0</v>
      </c>
      <c r="AH27">
        <v>0</v>
      </c>
      <c r="AI27">
        <v>1</v>
      </c>
      <c r="AJ27">
        <v>9.02</v>
      </c>
      <c r="AK27">
        <v>55.67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200</v>
      </c>
      <c r="AU27" t="s">
        <v>31</v>
      </c>
      <c r="AV27">
        <v>0</v>
      </c>
      <c r="AW27">
        <v>2</v>
      </c>
      <c r="AX27">
        <v>61045648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ROUND(Y27*Source!I47*DO27,9)</f>
        <v>0</v>
      </c>
      <c r="CX27">
        <f>ROUND(Y27*Source!I47,9)</f>
        <v>0</v>
      </c>
      <c r="CY27">
        <f>AB27</f>
        <v>4.72</v>
      </c>
      <c r="CZ27">
        <f>AF27</f>
        <v>0.5</v>
      </c>
      <c r="DA27">
        <f>AJ27</f>
        <v>9.02</v>
      </c>
      <c r="DB27">
        <f>ROUND((ROUND(AT27*CZ27,2)*1.1),6)</f>
        <v>110</v>
      </c>
      <c r="DC27">
        <f>ROUND((ROUND(AT27*AG27,2)*1.1),6)</f>
        <v>0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0</v>
      </c>
      <c r="DH27">
        <f>ROUND(ROUND(AG27*AK27,2)*CX27,2)</f>
        <v>0</v>
      </c>
      <c r="DI27">
        <f t="shared" si="4"/>
        <v>0</v>
      </c>
      <c r="DJ27">
        <f>DG27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ROW(Source!A48)</f>
        <v>48</v>
      </c>
      <c r="B28">
        <v>61045283</v>
      </c>
      <c r="C28">
        <v>61045649</v>
      </c>
      <c r="D28">
        <v>60134058</v>
      </c>
      <c r="E28">
        <v>1079</v>
      </c>
      <c r="F28">
        <v>1</v>
      </c>
      <c r="G28">
        <v>1079</v>
      </c>
      <c r="H28">
        <v>1</v>
      </c>
      <c r="I28" t="s">
        <v>352</v>
      </c>
      <c r="J28" t="s">
        <v>3</v>
      </c>
      <c r="K28" t="s">
        <v>353</v>
      </c>
      <c r="L28">
        <v>1191</v>
      </c>
      <c r="N28">
        <v>1013</v>
      </c>
      <c r="O28" t="s">
        <v>354</v>
      </c>
      <c r="P28" t="s">
        <v>354</v>
      </c>
      <c r="Q28">
        <v>1</v>
      </c>
      <c r="W28">
        <v>0</v>
      </c>
      <c r="X28">
        <v>476480486</v>
      </c>
      <c r="Y28">
        <f>(AT28*1.1)</f>
        <v>145.20000000000002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132</v>
      </c>
      <c r="AU28" t="s">
        <v>31</v>
      </c>
      <c r="AV28">
        <v>1</v>
      </c>
      <c r="AW28">
        <v>2</v>
      </c>
      <c r="AX28">
        <v>61045667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ROUND(AT28*Source!I48*AH28*AL28,2)</f>
        <v>0</v>
      </c>
      <c r="CV28">
        <f>ROUND(Y28*Source!I48,9)</f>
        <v>0</v>
      </c>
      <c r="CW28">
        <v>0</v>
      </c>
      <c r="CX28">
        <f>ROUND(Y28*Source!I48,9)</f>
        <v>0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>ROUND(ROUND(AE28,2)*CX28,2)</f>
        <v>0</v>
      </c>
      <c r="DG28">
        <f t="shared" ref="DG28:DG34" si="7">ROUND(ROUND(AF28,2)*CX28,2)</f>
        <v>0</v>
      </c>
      <c r="DH28">
        <f t="shared" ref="DH28:DH34" si="8">ROUND(ROUND(AG28,2)*CX28,2)</f>
        <v>0</v>
      </c>
      <c r="DI28">
        <f t="shared" si="4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ROW(Source!A48)</f>
        <v>48</v>
      </c>
      <c r="B29">
        <v>61045283</v>
      </c>
      <c r="C29">
        <v>61045649</v>
      </c>
      <c r="D29">
        <v>60199423</v>
      </c>
      <c r="E29">
        <v>1</v>
      </c>
      <c r="F29">
        <v>1</v>
      </c>
      <c r="G29">
        <v>1079</v>
      </c>
      <c r="H29">
        <v>3</v>
      </c>
      <c r="I29" t="s">
        <v>400</v>
      </c>
      <c r="J29" t="s">
        <v>401</v>
      </c>
      <c r="K29" t="s">
        <v>402</v>
      </c>
      <c r="L29">
        <v>1348</v>
      </c>
      <c r="N29">
        <v>1009</v>
      </c>
      <c r="O29" t="s">
        <v>235</v>
      </c>
      <c r="P29" t="s">
        <v>235</v>
      </c>
      <c r="Q29">
        <v>1000</v>
      </c>
      <c r="W29">
        <v>0</v>
      </c>
      <c r="X29">
        <v>-421167940</v>
      </c>
      <c r="Y29">
        <f>AT29</f>
        <v>6.0000000000000001E-3</v>
      </c>
      <c r="AA29">
        <v>85161.89</v>
      </c>
      <c r="AB29">
        <v>0</v>
      </c>
      <c r="AC29">
        <v>0</v>
      </c>
      <c r="AD29">
        <v>0</v>
      </c>
      <c r="AE29">
        <v>6512.79</v>
      </c>
      <c r="AF29">
        <v>0</v>
      </c>
      <c r="AG29">
        <v>0</v>
      </c>
      <c r="AH29">
        <v>0</v>
      </c>
      <c r="AI29">
        <v>13.05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6.0000000000000001E-3</v>
      </c>
      <c r="AU29" t="s">
        <v>3</v>
      </c>
      <c r="AV29">
        <v>0</v>
      </c>
      <c r="AW29">
        <v>2</v>
      </c>
      <c r="AX29">
        <v>61045668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ROUND(Y29*Source!I48,9)</f>
        <v>0</v>
      </c>
      <c r="CY29">
        <f>AA29</f>
        <v>85161.89</v>
      </c>
      <c r="CZ29">
        <f>AE29</f>
        <v>6512.79</v>
      </c>
      <c r="DA29">
        <f>AI29</f>
        <v>13.05</v>
      </c>
      <c r="DB29">
        <f>ROUND(ROUND(AT29*CZ29,2),6)</f>
        <v>39.08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0</v>
      </c>
      <c r="DG29">
        <f t="shared" si="7"/>
        <v>0</v>
      </c>
      <c r="DH29">
        <f t="shared" si="8"/>
        <v>0</v>
      </c>
      <c r="DI29">
        <f t="shared" si="4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ROW(Source!A48)</f>
        <v>48</v>
      </c>
      <c r="B30">
        <v>61045283</v>
      </c>
      <c r="C30">
        <v>61045649</v>
      </c>
      <c r="D30">
        <v>60199498</v>
      </c>
      <c r="E30">
        <v>1</v>
      </c>
      <c r="F30">
        <v>1</v>
      </c>
      <c r="G30">
        <v>1079</v>
      </c>
      <c r="H30">
        <v>3</v>
      </c>
      <c r="I30" t="s">
        <v>403</v>
      </c>
      <c r="J30" t="s">
        <v>404</v>
      </c>
      <c r="K30" t="s">
        <v>405</v>
      </c>
      <c r="L30">
        <v>1339</v>
      </c>
      <c r="N30">
        <v>1007</v>
      </c>
      <c r="O30" t="s">
        <v>127</v>
      </c>
      <c r="P30" t="s">
        <v>127</v>
      </c>
      <c r="Q30">
        <v>1</v>
      </c>
      <c r="W30">
        <v>0</v>
      </c>
      <c r="X30">
        <v>-1292200472</v>
      </c>
      <c r="Y30">
        <f>AT30</f>
        <v>1.7999999999999999E-2</v>
      </c>
      <c r="AA30">
        <v>9198.06</v>
      </c>
      <c r="AB30">
        <v>0</v>
      </c>
      <c r="AC30">
        <v>0</v>
      </c>
      <c r="AD30">
        <v>0</v>
      </c>
      <c r="AE30">
        <v>1821.37</v>
      </c>
      <c r="AF30">
        <v>0</v>
      </c>
      <c r="AG30">
        <v>0</v>
      </c>
      <c r="AH30">
        <v>0</v>
      </c>
      <c r="AI30">
        <v>5.04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1.7999999999999999E-2</v>
      </c>
      <c r="AU30" t="s">
        <v>3</v>
      </c>
      <c r="AV30">
        <v>0</v>
      </c>
      <c r="AW30">
        <v>2</v>
      </c>
      <c r="AX30">
        <v>61045669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ROUND(Y30*Source!I48,9)</f>
        <v>0</v>
      </c>
      <c r="CY30">
        <f>AA30</f>
        <v>9198.06</v>
      </c>
      <c r="CZ30">
        <f>AE30</f>
        <v>1821.37</v>
      </c>
      <c r="DA30">
        <f>AI30</f>
        <v>5.04</v>
      </c>
      <c r="DB30">
        <f>ROUND(ROUND(AT30*CZ30,2),6)</f>
        <v>32.78</v>
      </c>
      <c r="DC30">
        <f>ROUND(ROUND(AT30*AG30,2),6)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7"/>
        <v>0</v>
      </c>
      <c r="DH30">
        <f t="shared" si="8"/>
        <v>0</v>
      </c>
      <c r="DI30">
        <f t="shared" si="4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ROW(Source!A48)</f>
        <v>48</v>
      </c>
      <c r="B31">
        <v>61045283</v>
      </c>
      <c r="C31">
        <v>61045649</v>
      </c>
      <c r="D31">
        <v>60199379</v>
      </c>
      <c r="E31">
        <v>1</v>
      </c>
      <c r="F31">
        <v>1</v>
      </c>
      <c r="G31">
        <v>1079</v>
      </c>
      <c r="H31">
        <v>3</v>
      </c>
      <c r="I31" t="s">
        <v>406</v>
      </c>
      <c r="J31" t="s">
        <v>407</v>
      </c>
      <c r="K31" t="s">
        <v>408</v>
      </c>
      <c r="L31">
        <v>1339</v>
      </c>
      <c r="N31">
        <v>1007</v>
      </c>
      <c r="O31" t="s">
        <v>127</v>
      </c>
      <c r="P31" t="s">
        <v>127</v>
      </c>
      <c r="Q31">
        <v>1</v>
      </c>
      <c r="W31">
        <v>0</v>
      </c>
      <c r="X31">
        <v>1556425035</v>
      </c>
      <c r="Y31">
        <f>AT31</f>
        <v>0.3</v>
      </c>
      <c r="AA31">
        <v>11583.69</v>
      </c>
      <c r="AB31">
        <v>0</v>
      </c>
      <c r="AC31">
        <v>0</v>
      </c>
      <c r="AD31">
        <v>0</v>
      </c>
      <c r="AE31">
        <v>2464.94</v>
      </c>
      <c r="AF31">
        <v>0</v>
      </c>
      <c r="AG31">
        <v>0</v>
      </c>
      <c r="AH31">
        <v>0</v>
      </c>
      <c r="AI31">
        <v>4.6900000000000004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0.3</v>
      </c>
      <c r="AU31" t="s">
        <v>3</v>
      </c>
      <c r="AV31">
        <v>0</v>
      </c>
      <c r="AW31">
        <v>2</v>
      </c>
      <c r="AX31">
        <v>61045670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ROUND(Y31*Source!I48,9)</f>
        <v>0</v>
      </c>
      <c r="CY31">
        <f>AA31</f>
        <v>11583.69</v>
      </c>
      <c r="CZ31">
        <f>AE31</f>
        <v>2464.94</v>
      </c>
      <c r="DA31">
        <f>AI31</f>
        <v>4.6900000000000004</v>
      </c>
      <c r="DB31">
        <f>ROUND(ROUND(AT31*CZ31,2),6)</f>
        <v>739.48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7"/>
        <v>0</v>
      </c>
      <c r="DH31">
        <f t="shared" si="8"/>
        <v>0</v>
      </c>
      <c r="DI31">
        <f t="shared" si="4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ROW(Source!A48)</f>
        <v>48</v>
      </c>
      <c r="B32">
        <v>61045283</v>
      </c>
      <c r="C32">
        <v>61045649</v>
      </c>
      <c r="D32">
        <v>60199978</v>
      </c>
      <c r="E32">
        <v>1</v>
      </c>
      <c r="F32">
        <v>1</v>
      </c>
      <c r="G32">
        <v>1079</v>
      </c>
      <c r="H32">
        <v>3</v>
      </c>
      <c r="I32" t="s">
        <v>409</v>
      </c>
      <c r="J32" t="s">
        <v>410</v>
      </c>
      <c r="K32" t="s">
        <v>411</v>
      </c>
      <c r="L32">
        <v>1348</v>
      </c>
      <c r="N32">
        <v>1009</v>
      </c>
      <c r="O32" t="s">
        <v>235</v>
      </c>
      <c r="P32" t="s">
        <v>235</v>
      </c>
      <c r="Q32">
        <v>1000</v>
      </c>
      <c r="W32">
        <v>0</v>
      </c>
      <c r="X32">
        <v>-274420287</v>
      </c>
      <c r="Y32">
        <f>AT32</f>
        <v>5.4000000000000003E-3</v>
      </c>
      <c r="AA32">
        <v>73591.5</v>
      </c>
      <c r="AB32">
        <v>0</v>
      </c>
      <c r="AC32">
        <v>0</v>
      </c>
      <c r="AD32">
        <v>0</v>
      </c>
      <c r="AE32">
        <v>9089.68</v>
      </c>
      <c r="AF32">
        <v>0</v>
      </c>
      <c r="AG32">
        <v>0</v>
      </c>
      <c r="AH32">
        <v>0</v>
      </c>
      <c r="AI32">
        <v>8.08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5.4000000000000003E-3</v>
      </c>
      <c r="AU32" t="s">
        <v>3</v>
      </c>
      <c r="AV32">
        <v>0</v>
      </c>
      <c r="AW32">
        <v>2</v>
      </c>
      <c r="AX32">
        <v>61045671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ROUND(Y32*Source!I48,9)</f>
        <v>0</v>
      </c>
      <c r="CY32">
        <f>AA32</f>
        <v>73591.5</v>
      </c>
      <c r="CZ32">
        <f>AE32</f>
        <v>9089.68</v>
      </c>
      <c r="DA32">
        <f>AI32</f>
        <v>8.08</v>
      </c>
      <c r="DB32">
        <f>ROUND(ROUND(AT32*CZ32,2),6)</f>
        <v>49.08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7"/>
        <v>0</v>
      </c>
      <c r="DH32">
        <f t="shared" si="8"/>
        <v>0</v>
      </c>
      <c r="DI32">
        <f t="shared" si="4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ROW(Source!A48)</f>
        <v>48</v>
      </c>
      <c r="B33">
        <v>61045283</v>
      </c>
      <c r="C33">
        <v>61045649</v>
      </c>
      <c r="D33">
        <v>60206667</v>
      </c>
      <c r="E33">
        <v>1</v>
      </c>
      <c r="F33">
        <v>1</v>
      </c>
      <c r="G33">
        <v>1079</v>
      </c>
      <c r="H33">
        <v>3</v>
      </c>
      <c r="I33" t="s">
        <v>141</v>
      </c>
      <c r="J33" t="s">
        <v>143</v>
      </c>
      <c r="K33" t="s">
        <v>142</v>
      </c>
      <c r="L33">
        <v>1339</v>
      </c>
      <c r="N33">
        <v>1007</v>
      </c>
      <c r="O33" t="s">
        <v>127</v>
      </c>
      <c r="P33" t="s">
        <v>127</v>
      </c>
      <c r="Q33">
        <v>1</v>
      </c>
      <c r="W33">
        <v>0</v>
      </c>
      <c r="X33">
        <v>-2011481729</v>
      </c>
      <c r="Y33">
        <f>AT33</f>
        <v>0.41599999999999998</v>
      </c>
      <c r="AA33">
        <v>6363.34</v>
      </c>
      <c r="AB33">
        <v>0</v>
      </c>
      <c r="AC33">
        <v>0</v>
      </c>
      <c r="AD33">
        <v>0</v>
      </c>
      <c r="AE33">
        <v>501.63</v>
      </c>
      <c r="AF33">
        <v>0</v>
      </c>
      <c r="AG33">
        <v>0</v>
      </c>
      <c r="AH33">
        <v>0</v>
      </c>
      <c r="AI33">
        <v>12.66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0.41599999999999998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ROUND(Y33*Source!I48,9)</f>
        <v>0</v>
      </c>
      <c r="CY33">
        <f>AA33</f>
        <v>6363.34</v>
      </c>
      <c r="CZ33">
        <f>AE33</f>
        <v>501.63</v>
      </c>
      <c r="DA33">
        <f>AI33</f>
        <v>12.66</v>
      </c>
      <c r="DB33">
        <f>ROUND(ROUND(AT33*CZ33,2),6)</f>
        <v>208.68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0</v>
      </c>
      <c r="DG33">
        <f t="shared" si="7"/>
        <v>0</v>
      </c>
      <c r="DH33">
        <f t="shared" si="8"/>
        <v>0</v>
      </c>
      <c r="DI33">
        <f t="shared" ref="DI33:DI64" si="9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ROW(Source!A86)</f>
        <v>86</v>
      </c>
      <c r="B34">
        <v>61045283</v>
      </c>
      <c r="C34">
        <v>61045675</v>
      </c>
      <c r="D34">
        <v>60134058</v>
      </c>
      <c r="E34">
        <v>1079</v>
      </c>
      <c r="F34">
        <v>1</v>
      </c>
      <c r="G34">
        <v>1079</v>
      </c>
      <c r="H34">
        <v>1</v>
      </c>
      <c r="I34" t="s">
        <v>352</v>
      </c>
      <c r="J34" t="s">
        <v>3</v>
      </c>
      <c r="K34" t="s">
        <v>353</v>
      </c>
      <c r="L34">
        <v>1191</v>
      </c>
      <c r="N34">
        <v>1013</v>
      </c>
      <c r="O34" t="s">
        <v>354</v>
      </c>
      <c r="P34" t="s">
        <v>354</v>
      </c>
      <c r="Q34">
        <v>1</v>
      </c>
      <c r="W34">
        <v>0</v>
      </c>
      <c r="X34">
        <v>476480486</v>
      </c>
      <c r="Y34">
        <f t="shared" ref="Y34:Y49" si="10">(AT34*1.1)</f>
        <v>170.5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155</v>
      </c>
      <c r="AU34" t="s">
        <v>31</v>
      </c>
      <c r="AV34">
        <v>1</v>
      </c>
      <c r="AW34">
        <v>2</v>
      </c>
      <c r="AX34">
        <v>61045691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ROUND(AT34*Source!I86*AH34*AL34,2)</f>
        <v>0</v>
      </c>
      <c r="CV34">
        <f>ROUND(Y34*Source!I86,9)</f>
        <v>0</v>
      </c>
      <c r="CW34">
        <v>0</v>
      </c>
      <c r="CX34">
        <f>ROUND(Y34*Source!I86,9)</f>
        <v>0</v>
      </c>
      <c r="CY34">
        <f>AD34</f>
        <v>0</v>
      </c>
      <c r="CZ34">
        <f>AH34</f>
        <v>0</v>
      </c>
      <c r="DA34">
        <f>AL34</f>
        <v>1</v>
      </c>
      <c r="DB34">
        <f t="shared" ref="DB34:DB49" si="11">ROUND((ROUND(AT34*CZ34,2)*1.1),6)</f>
        <v>0</v>
      </c>
      <c r="DC34">
        <f t="shared" ref="DC34:DC49" si="12">ROUND((ROUND(AT34*AG34,2)*1.1),6)</f>
        <v>0</v>
      </c>
      <c r="DD34" t="s">
        <v>3</v>
      </c>
      <c r="DE34" t="s">
        <v>3</v>
      </c>
      <c r="DF34">
        <f t="shared" ref="DF34:DF49" si="13">ROUND(ROUND(AE34,2)*CX34,2)</f>
        <v>0</v>
      </c>
      <c r="DG34">
        <f t="shared" si="7"/>
        <v>0</v>
      </c>
      <c r="DH34">
        <f t="shared" si="8"/>
        <v>0</v>
      </c>
      <c r="DI34">
        <f t="shared" si="9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ROW(Source!A86)</f>
        <v>86</v>
      </c>
      <c r="B35">
        <v>61045283</v>
      </c>
      <c r="C35">
        <v>61045675</v>
      </c>
      <c r="D35">
        <v>60230980</v>
      </c>
      <c r="E35">
        <v>1</v>
      </c>
      <c r="F35">
        <v>1</v>
      </c>
      <c r="G35">
        <v>1079</v>
      </c>
      <c r="H35">
        <v>2</v>
      </c>
      <c r="I35" t="s">
        <v>412</v>
      </c>
      <c r="J35" t="s">
        <v>413</v>
      </c>
      <c r="K35" t="s">
        <v>414</v>
      </c>
      <c r="L35">
        <v>1368</v>
      </c>
      <c r="N35">
        <v>1011</v>
      </c>
      <c r="O35" t="s">
        <v>358</v>
      </c>
      <c r="P35" t="s">
        <v>358</v>
      </c>
      <c r="Q35">
        <v>1</v>
      </c>
      <c r="W35">
        <v>0</v>
      </c>
      <c r="X35">
        <v>1574942081</v>
      </c>
      <c r="Y35">
        <f t="shared" si="10"/>
        <v>41.25</v>
      </c>
      <c r="AA35">
        <v>0</v>
      </c>
      <c r="AB35">
        <v>1085.82</v>
      </c>
      <c r="AC35">
        <v>735.58</v>
      </c>
      <c r="AD35">
        <v>0</v>
      </c>
      <c r="AE35">
        <v>0</v>
      </c>
      <c r="AF35">
        <v>41.45</v>
      </c>
      <c r="AG35">
        <v>12.62</v>
      </c>
      <c r="AH35">
        <v>0</v>
      </c>
      <c r="AI35">
        <v>1</v>
      </c>
      <c r="AJ35">
        <v>25.02</v>
      </c>
      <c r="AK35">
        <v>55.67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37.5</v>
      </c>
      <c r="AU35" t="s">
        <v>31</v>
      </c>
      <c r="AV35">
        <v>0</v>
      </c>
      <c r="AW35">
        <v>2</v>
      </c>
      <c r="AX35">
        <v>61045692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ROUND(Y35*Source!I86*DO35,9)</f>
        <v>0</v>
      </c>
      <c r="CX35">
        <f>ROUND(Y35*Source!I86,9)</f>
        <v>0</v>
      </c>
      <c r="CY35">
        <f>AB35</f>
        <v>1085.82</v>
      </c>
      <c r="CZ35">
        <f>AF35</f>
        <v>41.45</v>
      </c>
      <c r="DA35">
        <f>AJ35</f>
        <v>25.02</v>
      </c>
      <c r="DB35">
        <f t="shared" si="11"/>
        <v>1709.818</v>
      </c>
      <c r="DC35">
        <f t="shared" si="12"/>
        <v>520.57500000000005</v>
      </c>
      <c r="DD35" t="s">
        <v>3</v>
      </c>
      <c r="DE35" t="s">
        <v>3</v>
      </c>
      <c r="DF35">
        <f t="shared" si="13"/>
        <v>0</v>
      </c>
      <c r="DG35">
        <f>ROUND(ROUND(AF35*AJ35,2)*CX35,2)</f>
        <v>0</v>
      </c>
      <c r="DH35">
        <f>ROUND(ROUND(AG35*AK35,2)*CX35,2)</f>
        <v>0</v>
      </c>
      <c r="DI35">
        <f t="shared" si="9"/>
        <v>0</v>
      </c>
      <c r="DJ35">
        <f>DG35</f>
        <v>0</v>
      </c>
      <c r="DK35">
        <v>0</v>
      </c>
      <c r="DL35" t="s">
        <v>359</v>
      </c>
      <c r="DM35">
        <v>0</v>
      </c>
      <c r="DN35" t="s">
        <v>354</v>
      </c>
      <c r="DO35">
        <v>12.62</v>
      </c>
    </row>
    <row r="36" spans="1:119" x14ac:dyDescent="0.2">
      <c r="A36">
        <f>ROW(Source!A86)</f>
        <v>86</v>
      </c>
      <c r="B36">
        <v>61045283</v>
      </c>
      <c r="C36">
        <v>61045675</v>
      </c>
      <c r="D36">
        <v>60231238</v>
      </c>
      <c r="E36">
        <v>1</v>
      </c>
      <c r="F36">
        <v>1</v>
      </c>
      <c r="G36">
        <v>1079</v>
      </c>
      <c r="H36">
        <v>2</v>
      </c>
      <c r="I36" t="s">
        <v>415</v>
      </c>
      <c r="J36" t="s">
        <v>416</v>
      </c>
      <c r="K36" t="s">
        <v>417</v>
      </c>
      <c r="L36">
        <v>1368</v>
      </c>
      <c r="N36">
        <v>1011</v>
      </c>
      <c r="O36" t="s">
        <v>358</v>
      </c>
      <c r="P36" t="s">
        <v>358</v>
      </c>
      <c r="Q36">
        <v>1</v>
      </c>
      <c r="W36">
        <v>0</v>
      </c>
      <c r="X36">
        <v>-224524095</v>
      </c>
      <c r="Y36">
        <f t="shared" si="10"/>
        <v>1.4190000000000003</v>
      </c>
      <c r="AA36">
        <v>0</v>
      </c>
      <c r="AB36">
        <v>28.39</v>
      </c>
      <c r="AC36">
        <v>0</v>
      </c>
      <c r="AD36">
        <v>0</v>
      </c>
      <c r="AE36">
        <v>0</v>
      </c>
      <c r="AF36">
        <v>3</v>
      </c>
      <c r="AG36">
        <v>0</v>
      </c>
      <c r="AH36">
        <v>0</v>
      </c>
      <c r="AI36">
        <v>1</v>
      </c>
      <c r="AJ36">
        <v>9.0399999999999991</v>
      </c>
      <c r="AK36">
        <v>55.67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1.29</v>
      </c>
      <c r="AU36" t="s">
        <v>31</v>
      </c>
      <c r="AV36">
        <v>0</v>
      </c>
      <c r="AW36">
        <v>2</v>
      </c>
      <c r="AX36">
        <v>61045693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ROUND(Y36*Source!I86*DO36,9)</f>
        <v>0</v>
      </c>
      <c r="CX36">
        <f>ROUND(Y36*Source!I86,9)</f>
        <v>0</v>
      </c>
      <c r="CY36">
        <f>AB36</f>
        <v>28.39</v>
      </c>
      <c r="CZ36">
        <f>AF36</f>
        <v>3</v>
      </c>
      <c r="DA36">
        <f>AJ36</f>
        <v>9.0399999999999991</v>
      </c>
      <c r="DB36">
        <f t="shared" si="11"/>
        <v>4.2569999999999997</v>
      </c>
      <c r="DC36">
        <f t="shared" si="12"/>
        <v>0</v>
      </c>
      <c r="DD36" t="s">
        <v>3</v>
      </c>
      <c r="DE36" t="s">
        <v>3</v>
      </c>
      <c r="DF36">
        <f t="shared" si="13"/>
        <v>0</v>
      </c>
      <c r="DG36">
        <f>ROUND(ROUND(AF36*AJ36,2)*CX36,2)</f>
        <v>0</v>
      </c>
      <c r="DH36">
        <f>ROUND(ROUND(AG36*AK36,2)*CX36,2)</f>
        <v>0</v>
      </c>
      <c r="DI36">
        <f t="shared" si="9"/>
        <v>0</v>
      </c>
      <c r="DJ36">
        <f>DG36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ROW(Source!A86)</f>
        <v>86</v>
      </c>
      <c r="B37">
        <v>61045283</v>
      </c>
      <c r="C37">
        <v>61045675</v>
      </c>
      <c r="D37">
        <v>60231476</v>
      </c>
      <c r="E37">
        <v>1</v>
      </c>
      <c r="F37">
        <v>1</v>
      </c>
      <c r="G37">
        <v>1079</v>
      </c>
      <c r="H37">
        <v>2</v>
      </c>
      <c r="I37" t="s">
        <v>397</v>
      </c>
      <c r="J37" t="s">
        <v>398</v>
      </c>
      <c r="K37" t="s">
        <v>399</v>
      </c>
      <c r="L37">
        <v>1368</v>
      </c>
      <c r="N37">
        <v>1011</v>
      </c>
      <c r="O37" t="s">
        <v>358</v>
      </c>
      <c r="P37" t="s">
        <v>358</v>
      </c>
      <c r="Q37">
        <v>1</v>
      </c>
      <c r="W37">
        <v>0</v>
      </c>
      <c r="X37">
        <v>-84618422</v>
      </c>
      <c r="Y37">
        <f t="shared" si="10"/>
        <v>82.5</v>
      </c>
      <c r="AA37">
        <v>0</v>
      </c>
      <c r="AB37">
        <v>4.72</v>
      </c>
      <c r="AC37">
        <v>0</v>
      </c>
      <c r="AD37">
        <v>0</v>
      </c>
      <c r="AE37">
        <v>0</v>
      </c>
      <c r="AF37">
        <v>0.5</v>
      </c>
      <c r="AG37">
        <v>0</v>
      </c>
      <c r="AH37">
        <v>0</v>
      </c>
      <c r="AI37">
        <v>1</v>
      </c>
      <c r="AJ37">
        <v>9.02</v>
      </c>
      <c r="AK37">
        <v>55.67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75</v>
      </c>
      <c r="AU37" t="s">
        <v>31</v>
      </c>
      <c r="AV37">
        <v>0</v>
      </c>
      <c r="AW37">
        <v>2</v>
      </c>
      <c r="AX37">
        <v>61045694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ROUND(Y37*Source!I86*DO37,9)</f>
        <v>0</v>
      </c>
      <c r="CX37">
        <f>ROUND(Y37*Source!I86,9)</f>
        <v>0</v>
      </c>
      <c r="CY37">
        <f>AB37</f>
        <v>4.72</v>
      </c>
      <c r="CZ37">
        <f>AF37</f>
        <v>0.5</v>
      </c>
      <c r="DA37">
        <f>AJ37</f>
        <v>9.02</v>
      </c>
      <c r="DB37">
        <f t="shared" si="11"/>
        <v>41.25</v>
      </c>
      <c r="DC37">
        <f t="shared" si="12"/>
        <v>0</v>
      </c>
      <c r="DD37" t="s">
        <v>3</v>
      </c>
      <c r="DE37" t="s">
        <v>3</v>
      </c>
      <c r="DF37">
        <f t="shared" si="13"/>
        <v>0</v>
      </c>
      <c r="DG37">
        <f>ROUND(ROUND(AF37*AJ37,2)*CX37,2)</f>
        <v>0</v>
      </c>
      <c r="DH37">
        <f>ROUND(ROUND(AG37*AK37,2)*CX37,2)</f>
        <v>0</v>
      </c>
      <c r="DI37">
        <f t="shared" si="9"/>
        <v>0</v>
      </c>
      <c r="DJ37">
        <f>DG37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ROW(Source!A86)</f>
        <v>86</v>
      </c>
      <c r="B38">
        <v>61045283</v>
      </c>
      <c r="C38">
        <v>61045675</v>
      </c>
      <c r="D38">
        <v>60230805</v>
      </c>
      <c r="E38">
        <v>1</v>
      </c>
      <c r="F38">
        <v>1</v>
      </c>
      <c r="G38">
        <v>1079</v>
      </c>
      <c r="H38">
        <v>2</v>
      </c>
      <c r="I38" t="s">
        <v>418</v>
      </c>
      <c r="J38" t="s">
        <v>419</v>
      </c>
      <c r="K38" t="s">
        <v>420</v>
      </c>
      <c r="L38">
        <v>1368</v>
      </c>
      <c r="N38">
        <v>1011</v>
      </c>
      <c r="O38" t="s">
        <v>358</v>
      </c>
      <c r="P38" t="s">
        <v>358</v>
      </c>
      <c r="Q38">
        <v>1</v>
      </c>
      <c r="W38">
        <v>0</v>
      </c>
      <c r="X38">
        <v>-1236807060</v>
      </c>
      <c r="Y38">
        <f t="shared" si="10"/>
        <v>1.7050000000000003</v>
      </c>
      <c r="AA38">
        <v>0</v>
      </c>
      <c r="AB38">
        <v>3324.05</v>
      </c>
      <c r="AC38">
        <v>1085.29</v>
      </c>
      <c r="AD38">
        <v>0</v>
      </c>
      <c r="AE38">
        <v>0</v>
      </c>
      <c r="AF38">
        <v>219.56</v>
      </c>
      <c r="AG38">
        <v>18.62</v>
      </c>
      <c r="AH38">
        <v>0</v>
      </c>
      <c r="AI38">
        <v>1</v>
      </c>
      <c r="AJ38">
        <v>14.46</v>
      </c>
      <c r="AK38">
        <v>55.67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1.55</v>
      </c>
      <c r="AU38" t="s">
        <v>31</v>
      </c>
      <c r="AV38">
        <v>0</v>
      </c>
      <c r="AW38">
        <v>2</v>
      </c>
      <c r="AX38">
        <v>61045695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ROUND(Y38*Source!I86*DO38,9)</f>
        <v>0</v>
      </c>
      <c r="CX38">
        <f>ROUND(Y38*Source!I86,9)</f>
        <v>0</v>
      </c>
      <c r="CY38">
        <f>AB38</f>
        <v>3324.05</v>
      </c>
      <c r="CZ38">
        <f>AF38</f>
        <v>219.56</v>
      </c>
      <c r="DA38">
        <f>AJ38</f>
        <v>14.46</v>
      </c>
      <c r="DB38">
        <f t="shared" si="11"/>
        <v>374.35199999999998</v>
      </c>
      <c r="DC38">
        <f t="shared" si="12"/>
        <v>31.745999999999999</v>
      </c>
      <c r="DD38" t="s">
        <v>3</v>
      </c>
      <c r="DE38" t="s">
        <v>3</v>
      </c>
      <c r="DF38">
        <f t="shared" si="13"/>
        <v>0</v>
      </c>
      <c r="DG38">
        <f>ROUND(ROUND(AF38*AJ38,2)*CX38,2)</f>
        <v>0</v>
      </c>
      <c r="DH38">
        <f>ROUND(ROUND(AG38*AK38,2)*CX38,2)</f>
        <v>0</v>
      </c>
      <c r="DI38">
        <f t="shared" si="9"/>
        <v>0</v>
      </c>
      <c r="DJ38">
        <f>DG38</f>
        <v>0</v>
      </c>
      <c r="DK38">
        <v>0</v>
      </c>
      <c r="DL38" t="s">
        <v>359</v>
      </c>
      <c r="DM38">
        <v>0</v>
      </c>
      <c r="DN38" t="s">
        <v>354</v>
      </c>
      <c r="DO38">
        <v>18.62</v>
      </c>
    </row>
    <row r="39" spans="1:119" x14ac:dyDescent="0.2">
      <c r="A39">
        <f>ROW(Source!A87)</f>
        <v>87</v>
      </c>
      <c r="B39">
        <v>61045283</v>
      </c>
      <c r="C39">
        <v>61045696</v>
      </c>
      <c r="D39">
        <v>60134058</v>
      </c>
      <c r="E39">
        <v>1079</v>
      </c>
      <c r="F39">
        <v>1</v>
      </c>
      <c r="G39">
        <v>1079</v>
      </c>
      <c r="H39">
        <v>1</v>
      </c>
      <c r="I39" t="s">
        <v>352</v>
      </c>
      <c r="J39" t="s">
        <v>3</v>
      </c>
      <c r="K39" t="s">
        <v>353</v>
      </c>
      <c r="L39">
        <v>1191</v>
      </c>
      <c r="N39">
        <v>1013</v>
      </c>
      <c r="O39" t="s">
        <v>354</v>
      </c>
      <c r="P39" t="s">
        <v>354</v>
      </c>
      <c r="Q39">
        <v>1</v>
      </c>
      <c r="W39">
        <v>0</v>
      </c>
      <c r="X39">
        <v>476480486</v>
      </c>
      <c r="Y39">
        <f t="shared" si="10"/>
        <v>54.45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49.5</v>
      </c>
      <c r="AU39" t="s">
        <v>31</v>
      </c>
      <c r="AV39">
        <v>1</v>
      </c>
      <c r="AW39">
        <v>2</v>
      </c>
      <c r="AX39">
        <v>61045709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ROUND(AT39*Source!I87*AH39*AL39,2)</f>
        <v>0</v>
      </c>
      <c r="CV39">
        <f>ROUND(Y39*Source!I87,9)</f>
        <v>0</v>
      </c>
      <c r="CW39">
        <v>0</v>
      </c>
      <c r="CX39">
        <f>ROUND(Y39*Source!I87,9)</f>
        <v>0</v>
      </c>
      <c r="CY39">
        <f>AD39</f>
        <v>0</v>
      </c>
      <c r="CZ39">
        <f>AH39</f>
        <v>0</v>
      </c>
      <c r="DA39">
        <f>AL39</f>
        <v>1</v>
      </c>
      <c r="DB39">
        <f t="shared" si="11"/>
        <v>0</v>
      </c>
      <c r="DC39">
        <f t="shared" si="12"/>
        <v>0</v>
      </c>
      <c r="DD39" t="s">
        <v>3</v>
      </c>
      <c r="DE39" t="s">
        <v>3</v>
      </c>
      <c r="DF39">
        <f t="shared" si="13"/>
        <v>0</v>
      </c>
      <c r="DG39">
        <f>ROUND(ROUND(AF39,2)*CX39,2)</f>
        <v>0</v>
      </c>
      <c r="DH39">
        <f>ROUND(ROUND(AG39,2)*CX39,2)</f>
        <v>0</v>
      </c>
      <c r="DI39">
        <f t="shared" si="9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ROW(Source!A87)</f>
        <v>87</v>
      </c>
      <c r="B40">
        <v>61045283</v>
      </c>
      <c r="C40">
        <v>61045696</v>
      </c>
      <c r="D40">
        <v>60230568</v>
      </c>
      <c r="E40">
        <v>1</v>
      </c>
      <c r="F40">
        <v>1</v>
      </c>
      <c r="G40">
        <v>1079</v>
      </c>
      <c r="H40">
        <v>2</v>
      </c>
      <c r="I40" t="s">
        <v>360</v>
      </c>
      <c r="J40" t="s">
        <v>361</v>
      </c>
      <c r="K40" t="s">
        <v>362</v>
      </c>
      <c r="L40">
        <v>1368</v>
      </c>
      <c r="N40">
        <v>1011</v>
      </c>
      <c r="O40" t="s">
        <v>358</v>
      </c>
      <c r="P40" t="s">
        <v>358</v>
      </c>
      <c r="Q40">
        <v>1</v>
      </c>
      <c r="W40">
        <v>0</v>
      </c>
      <c r="X40">
        <v>-1091994207</v>
      </c>
      <c r="Y40">
        <f t="shared" si="10"/>
        <v>3.1570000000000005</v>
      </c>
      <c r="AA40">
        <v>0</v>
      </c>
      <c r="AB40">
        <v>2278.87</v>
      </c>
      <c r="AC40">
        <v>847.49</v>
      </c>
      <c r="AD40">
        <v>0</v>
      </c>
      <c r="AE40">
        <v>0</v>
      </c>
      <c r="AF40">
        <v>145.59</v>
      </c>
      <c r="AG40">
        <v>14.54</v>
      </c>
      <c r="AH40">
        <v>0</v>
      </c>
      <c r="AI40">
        <v>1</v>
      </c>
      <c r="AJ40">
        <v>14.95</v>
      </c>
      <c r="AK40">
        <v>55.67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2.87</v>
      </c>
      <c r="AU40" t="s">
        <v>31</v>
      </c>
      <c r="AV40">
        <v>0</v>
      </c>
      <c r="AW40">
        <v>2</v>
      </c>
      <c r="AX40">
        <v>61045710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ROUND(Y40*Source!I87*DO40,9)</f>
        <v>0</v>
      </c>
      <c r="CX40">
        <f>ROUND(Y40*Source!I87,9)</f>
        <v>0</v>
      </c>
      <c r="CY40">
        <f>AB40</f>
        <v>2278.87</v>
      </c>
      <c r="CZ40">
        <f>AF40</f>
        <v>145.59</v>
      </c>
      <c r="DA40">
        <f>AJ40</f>
        <v>14.95</v>
      </c>
      <c r="DB40">
        <f t="shared" si="11"/>
        <v>459.62400000000002</v>
      </c>
      <c r="DC40">
        <f t="shared" si="12"/>
        <v>45.902999999999999</v>
      </c>
      <c r="DD40" t="s">
        <v>3</v>
      </c>
      <c r="DE40" t="s">
        <v>3</v>
      </c>
      <c r="DF40">
        <f t="shared" si="13"/>
        <v>0</v>
      </c>
      <c r="DG40">
        <f>ROUND(ROUND(AF40*AJ40,2)*CX40,2)</f>
        <v>0</v>
      </c>
      <c r="DH40">
        <f>ROUND(ROUND(AG40*AK40,2)*CX40,2)</f>
        <v>0</v>
      </c>
      <c r="DI40">
        <f t="shared" si="9"/>
        <v>0</v>
      </c>
      <c r="DJ40">
        <f>DG40</f>
        <v>0</v>
      </c>
      <c r="DK40">
        <v>0</v>
      </c>
      <c r="DL40" t="s">
        <v>359</v>
      </c>
      <c r="DM40">
        <v>0</v>
      </c>
      <c r="DN40" t="s">
        <v>354</v>
      </c>
      <c r="DO40">
        <v>14.54</v>
      </c>
    </row>
    <row r="41" spans="1:119" x14ac:dyDescent="0.2">
      <c r="A41">
        <f>ROW(Source!A87)</f>
        <v>87</v>
      </c>
      <c r="B41">
        <v>61045283</v>
      </c>
      <c r="C41">
        <v>61045696</v>
      </c>
      <c r="D41">
        <v>60230550</v>
      </c>
      <c r="E41">
        <v>1</v>
      </c>
      <c r="F41">
        <v>1</v>
      </c>
      <c r="G41">
        <v>1079</v>
      </c>
      <c r="H41">
        <v>2</v>
      </c>
      <c r="I41" t="s">
        <v>421</v>
      </c>
      <c r="J41" t="s">
        <v>422</v>
      </c>
      <c r="K41" t="s">
        <v>423</v>
      </c>
      <c r="L41">
        <v>1368</v>
      </c>
      <c r="N41">
        <v>1011</v>
      </c>
      <c r="O41" t="s">
        <v>358</v>
      </c>
      <c r="P41" t="s">
        <v>358</v>
      </c>
      <c r="Q41">
        <v>1</v>
      </c>
      <c r="W41">
        <v>0</v>
      </c>
      <c r="X41">
        <v>-386726484</v>
      </c>
      <c r="Y41">
        <f t="shared" si="10"/>
        <v>8.6460000000000008</v>
      </c>
      <c r="AA41">
        <v>0</v>
      </c>
      <c r="AB41">
        <v>3456.25</v>
      </c>
      <c r="AC41">
        <v>986.79</v>
      </c>
      <c r="AD41">
        <v>0</v>
      </c>
      <c r="AE41">
        <v>0</v>
      </c>
      <c r="AF41">
        <v>245.8</v>
      </c>
      <c r="AG41">
        <v>16.93</v>
      </c>
      <c r="AH41">
        <v>0</v>
      </c>
      <c r="AI41">
        <v>1</v>
      </c>
      <c r="AJ41">
        <v>13.43</v>
      </c>
      <c r="AK41">
        <v>55.67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7.86</v>
      </c>
      <c r="AU41" t="s">
        <v>31</v>
      </c>
      <c r="AV41">
        <v>0</v>
      </c>
      <c r="AW41">
        <v>2</v>
      </c>
      <c r="AX41">
        <v>61045711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ROUND(Y41*Source!I87*DO41,9)</f>
        <v>0</v>
      </c>
      <c r="CX41">
        <f>ROUND(Y41*Source!I87,9)</f>
        <v>0</v>
      </c>
      <c r="CY41">
        <f>AB41</f>
        <v>3456.25</v>
      </c>
      <c r="CZ41">
        <f>AF41</f>
        <v>245.8</v>
      </c>
      <c r="DA41">
        <f>AJ41</f>
        <v>13.43</v>
      </c>
      <c r="DB41">
        <f t="shared" si="11"/>
        <v>2125.1889999999999</v>
      </c>
      <c r="DC41">
        <f t="shared" si="12"/>
        <v>146.37700000000001</v>
      </c>
      <c r="DD41" t="s">
        <v>3</v>
      </c>
      <c r="DE41" t="s">
        <v>3</v>
      </c>
      <c r="DF41">
        <f t="shared" si="13"/>
        <v>0</v>
      </c>
      <c r="DG41">
        <f>ROUND(ROUND(AF41*AJ41,2)*CX41,2)</f>
        <v>0</v>
      </c>
      <c r="DH41">
        <f>ROUND(ROUND(AG41*AK41,2)*CX41,2)</f>
        <v>0</v>
      </c>
      <c r="DI41">
        <f t="shared" si="9"/>
        <v>0</v>
      </c>
      <c r="DJ41">
        <f>DG41</f>
        <v>0</v>
      </c>
      <c r="DK41">
        <v>0</v>
      </c>
      <c r="DL41" t="s">
        <v>359</v>
      </c>
      <c r="DM41">
        <v>0</v>
      </c>
      <c r="DN41" t="s">
        <v>354</v>
      </c>
      <c r="DO41">
        <v>16.93</v>
      </c>
    </row>
    <row r="42" spans="1:119" x14ac:dyDescent="0.2">
      <c r="A42">
        <f>ROW(Source!A87)</f>
        <v>87</v>
      </c>
      <c r="B42">
        <v>61045283</v>
      </c>
      <c r="C42">
        <v>61045696</v>
      </c>
      <c r="D42">
        <v>60231238</v>
      </c>
      <c r="E42">
        <v>1</v>
      </c>
      <c r="F42">
        <v>1</v>
      </c>
      <c r="G42">
        <v>1079</v>
      </c>
      <c r="H42">
        <v>2</v>
      </c>
      <c r="I42" t="s">
        <v>415</v>
      </c>
      <c r="J42" t="s">
        <v>416</v>
      </c>
      <c r="K42" t="s">
        <v>417</v>
      </c>
      <c r="L42">
        <v>1368</v>
      </c>
      <c r="N42">
        <v>1011</v>
      </c>
      <c r="O42" t="s">
        <v>358</v>
      </c>
      <c r="P42" t="s">
        <v>358</v>
      </c>
      <c r="Q42">
        <v>1</v>
      </c>
      <c r="W42">
        <v>0</v>
      </c>
      <c r="X42">
        <v>-224524095</v>
      </c>
      <c r="Y42">
        <f t="shared" si="10"/>
        <v>2.1779999999999999</v>
      </c>
      <c r="AA42">
        <v>0</v>
      </c>
      <c r="AB42">
        <v>28.39</v>
      </c>
      <c r="AC42">
        <v>0</v>
      </c>
      <c r="AD42">
        <v>0</v>
      </c>
      <c r="AE42">
        <v>0</v>
      </c>
      <c r="AF42">
        <v>3</v>
      </c>
      <c r="AG42">
        <v>0</v>
      </c>
      <c r="AH42">
        <v>0</v>
      </c>
      <c r="AI42">
        <v>1</v>
      </c>
      <c r="AJ42">
        <v>9.0399999999999991</v>
      </c>
      <c r="AK42">
        <v>55.67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1.98</v>
      </c>
      <c r="AU42" t="s">
        <v>31</v>
      </c>
      <c r="AV42">
        <v>0</v>
      </c>
      <c r="AW42">
        <v>2</v>
      </c>
      <c r="AX42">
        <v>61045712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ROUND(Y42*Source!I87*DO42,9)</f>
        <v>0</v>
      </c>
      <c r="CX42">
        <f>ROUND(Y42*Source!I87,9)</f>
        <v>0</v>
      </c>
      <c r="CY42">
        <f>AB42</f>
        <v>28.39</v>
      </c>
      <c r="CZ42">
        <f>AF42</f>
        <v>3</v>
      </c>
      <c r="DA42">
        <f>AJ42</f>
        <v>9.0399999999999991</v>
      </c>
      <c r="DB42">
        <f t="shared" si="11"/>
        <v>6.5339999999999998</v>
      </c>
      <c r="DC42">
        <f t="shared" si="12"/>
        <v>0</v>
      </c>
      <c r="DD42" t="s">
        <v>3</v>
      </c>
      <c r="DE42" t="s">
        <v>3</v>
      </c>
      <c r="DF42">
        <f t="shared" si="13"/>
        <v>0</v>
      </c>
      <c r="DG42">
        <f>ROUND(ROUND(AF42*AJ42,2)*CX42,2)</f>
        <v>0</v>
      </c>
      <c r="DH42">
        <f>ROUND(ROUND(AG42*AK42,2)*CX42,2)</f>
        <v>0</v>
      </c>
      <c r="DI42">
        <f t="shared" si="9"/>
        <v>0</v>
      </c>
      <c r="DJ42">
        <f>DG42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ROW(Source!A88)</f>
        <v>88</v>
      </c>
      <c r="B43">
        <v>61045283</v>
      </c>
      <c r="C43">
        <v>61045713</v>
      </c>
      <c r="D43">
        <v>60134054</v>
      </c>
      <c r="E43">
        <v>1079</v>
      </c>
      <c r="F43">
        <v>1</v>
      </c>
      <c r="G43">
        <v>1079</v>
      </c>
      <c r="H43">
        <v>2</v>
      </c>
      <c r="I43" t="s">
        <v>363</v>
      </c>
      <c r="J43" t="s">
        <v>3</v>
      </c>
      <c r="K43" t="s">
        <v>364</v>
      </c>
      <c r="L43">
        <v>1344</v>
      </c>
      <c r="N43">
        <v>1008</v>
      </c>
      <c r="O43" t="s">
        <v>365</v>
      </c>
      <c r="P43" t="s">
        <v>365</v>
      </c>
      <c r="Q43">
        <v>1</v>
      </c>
      <c r="W43">
        <v>0</v>
      </c>
      <c r="X43">
        <v>-1180195794</v>
      </c>
      <c r="Y43">
        <f t="shared" si="10"/>
        <v>9.7460000000000004</v>
      </c>
      <c r="AA43">
        <v>0</v>
      </c>
      <c r="AB43">
        <v>1.05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8.86</v>
      </c>
      <c r="AU43" t="s">
        <v>31</v>
      </c>
      <c r="AV43">
        <v>0</v>
      </c>
      <c r="AW43">
        <v>2</v>
      </c>
      <c r="AX43">
        <v>61045717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ROUND(Y43*Source!I88*DO43,9)</f>
        <v>0</v>
      </c>
      <c r="CX43">
        <f>ROUND(Y43*Source!I88,9)</f>
        <v>0</v>
      </c>
      <c r="CY43">
        <f>AB43</f>
        <v>1.05</v>
      </c>
      <c r="CZ43">
        <f>AF43</f>
        <v>1</v>
      </c>
      <c r="DA43">
        <f>AJ43</f>
        <v>1</v>
      </c>
      <c r="DB43">
        <f t="shared" si="11"/>
        <v>9.7460000000000004</v>
      </c>
      <c r="DC43">
        <f t="shared" si="12"/>
        <v>0</v>
      </c>
      <c r="DD43" t="s">
        <v>3</v>
      </c>
      <c r="DE43" t="s">
        <v>3</v>
      </c>
      <c r="DF43">
        <f t="shared" si="13"/>
        <v>0</v>
      </c>
      <c r="DG43">
        <f>ROUND(ROUND(AF43,2)*CX43,2)</f>
        <v>0</v>
      </c>
      <c r="DH43">
        <f>ROUND(ROUND(AG43,2)*CX43,2)</f>
        <v>0</v>
      </c>
      <c r="DI43">
        <f t="shared" si="9"/>
        <v>0</v>
      </c>
      <c r="DJ43">
        <f>DG43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ROW(Source!A89)</f>
        <v>89</v>
      </c>
      <c r="B44">
        <v>61045283</v>
      </c>
      <c r="C44">
        <v>61045718</v>
      </c>
      <c r="D44">
        <v>60134058</v>
      </c>
      <c r="E44">
        <v>1079</v>
      </c>
      <c r="F44">
        <v>1</v>
      </c>
      <c r="G44">
        <v>1079</v>
      </c>
      <c r="H44">
        <v>1</v>
      </c>
      <c r="I44" t="s">
        <v>352</v>
      </c>
      <c r="J44" t="s">
        <v>3</v>
      </c>
      <c r="K44" t="s">
        <v>353</v>
      </c>
      <c r="L44">
        <v>1191</v>
      </c>
      <c r="N44">
        <v>1013</v>
      </c>
      <c r="O44" t="s">
        <v>354</v>
      </c>
      <c r="P44" t="s">
        <v>354</v>
      </c>
      <c r="Q44">
        <v>1</v>
      </c>
      <c r="W44">
        <v>0</v>
      </c>
      <c r="X44">
        <v>476480486</v>
      </c>
      <c r="Y44">
        <f t="shared" si="10"/>
        <v>15.840000000000002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14.4</v>
      </c>
      <c r="AU44" t="s">
        <v>31</v>
      </c>
      <c r="AV44">
        <v>1</v>
      </c>
      <c r="AW44">
        <v>2</v>
      </c>
      <c r="AX44">
        <v>61045742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ROUND(AT44*Source!I89*AH44*AL44,2)</f>
        <v>0</v>
      </c>
      <c r="CV44">
        <f>ROUND(Y44*Source!I89,9)</f>
        <v>0</v>
      </c>
      <c r="CW44">
        <v>0</v>
      </c>
      <c r="CX44">
        <f>ROUND(Y44*Source!I89,9)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1"/>
        <v>0</v>
      </c>
      <c r="DC44">
        <f t="shared" si="12"/>
        <v>0</v>
      </c>
      <c r="DD44" t="s">
        <v>3</v>
      </c>
      <c r="DE44" t="s">
        <v>3</v>
      </c>
      <c r="DF44">
        <f t="shared" si="13"/>
        <v>0</v>
      </c>
      <c r="DG44">
        <f>ROUND(ROUND(AF44,2)*CX44,2)</f>
        <v>0</v>
      </c>
      <c r="DH44">
        <f>ROUND(ROUND(AG44,2)*CX44,2)</f>
        <v>0</v>
      </c>
      <c r="DI44">
        <f t="shared" si="9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ROW(Source!A89)</f>
        <v>89</v>
      </c>
      <c r="B45">
        <v>61045283</v>
      </c>
      <c r="C45">
        <v>61045718</v>
      </c>
      <c r="D45">
        <v>60230587</v>
      </c>
      <c r="E45">
        <v>1</v>
      </c>
      <c r="F45">
        <v>1</v>
      </c>
      <c r="G45">
        <v>1079</v>
      </c>
      <c r="H45">
        <v>2</v>
      </c>
      <c r="I45" t="s">
        <v>424</v>
      </c>
      <c r="J45" t="s">
        <v>425</v>
      </c>
      <c r="K45" t="s">
        <v>426</v>
      </c>
      <c r="L45">
        <v>1368</v>
      </c>
      <c r="N45">
        <v>1011</v>
      </c>
      <c r="O45" t="s">
        <v>358</v>
      </c>
      <c r="P45" t="s">
        <v>358</v>
      </c>
      <c r="Q45">
        <v>1</v>
      </c>
      <c r="W45">
        <v>0</v>
      </c>
      <c r="X45">
        <v>1169026014</v>
      </c>
      <c r="Y45">
        <f t="shared" si="10"/>
        <v>1.8260000000000001</v>
      </c>
      <c r="AA45">
        <v>0</v>
      </c>
      <c r="AB45">
        <v>1908.52</v>
      </c>
      <c r="AC45">
        <v>735.58</v>
      </c>
      <c r="AD45">
        <v>0</v>
      </c>
      <c r="AE45">
        <v>0</v>
      </c>
      <c r="AF45">
        <v>120.32</v>
      </c>
      <c r="AG45">
        <v>12.62</v>
      </c>
      <c r="AH45">
        <v>0</v>
      </c>
      <c r="AI45">
        <v>1</v>
      </c>
      <c r="AJ45">
        <v>15.15</v>
      </c>
      <c r="AK45">
        <v>55.67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1.66</v>
      </c>
      <c r="AU45" t="s">
        <v>31</v>
      </c>
      <c r="AV45">
        <v>0</v>
      </c>
      <c r="AW45">
        <v>2</v>
      </c>
      <c r="AX45">
        <v>61045743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ROUND(Y45*Source!I89*DO45,9)</f>
        <v>0</v>
      </c>
      <c r="CX45">
        <f>ROUND(Y45*Source!I89,9)</f>
        <v>0</v>
      </c>
      <c r="CY45">
        <f>AB45</f>
        <v>1908.52</v>
      </c>
      <c r="CZ45">
        <f>AF45</f>
        <v>120.32</v>
      </c>
      <c r="DA45">
        <f>AJ45</f>
        <v>15.15</v>
      </c>
      <c r="DB45">
        <f t="shared" si="11"/>
        <v>219.703</v>
      </c>
      <c r="DC45">
        <f t="shared" si="12"/>
        <v>23.045000000000002</v>
      </c>
      <c r="DD45" t="s">
        <v>3</v>
      </c>
      <c r="DE45" t="s">
        <v>3</v>
      </c>
      <c r="DF45">
        <f t="shared" si="13"/>
        <v>0</v>
      </c>
      <c r="DG45">
        <f>ROUND(ROUND(AF45*AJ45,2)*CX45,2)</f>
        <v>0</v>
      </c>
      <c r="DH45">
        <f>ROUND(ROUND(AG45*AK45,2)*CX45,2)</f>
        <v>0</v>
      </c>
      <c r="DI45">
        <f t="shared" si="9"/>
        <v>0</v>
      </c>
      <c r="DJ45">
        <f>DG45</f>
        <v>0</v>
      </c>
      <c r="DK45">
        <v>0</v>
      </c>
      <c r="DL45" t="s">
        <v>359</v>
      </c>
      <c r="DM45">
        <v>0</v>
      </c>
      <c r="DN45" t="s">
        <v>354</v>
      </c>
      <c r="DO45">
        <v>12.62</v>
      </c>
    </row>
    <row r="46" spans="1:119" x14ac:dyDescent="0.2">
      <c r="A46">
        <f>ROW(Source!A89)</f>
        <v>89</v>
      </c>
      <c r="B46">
        <v>61045283</v>
      </c>
      <c r="C46">
        <v>61045718</v>
      </c>
      <c r="D46">
        <v>60230847</v>
      </c>
      <c r="E46">
        <v>1</v>
      </c>
      <c r="F46">
        <v>1</v>
      </c>
      <c r="G46">
        <v>1079</v>
      </c>
      <c r="H46">
        <v>2</v>
      </c>
      <c r="I46" t="s">
        <v>427</v>
      </c>
      <c r="J46" t="s">
        <v>428</v>
      </c>
      <c r="K46" t="s">
        <v>429</v>
      </c>
      <c r="L46">
        <v>1368</v>
      </c>
      <c r="N46">
        <v>1011</v>
      </c>
      <c r="O46" t="s">
        <v>358</v>
      </c>
      <c r="P46" t="s">
        <v>358</v>
      </c>
      <c r="Q46">
        <v>1</v>
      </c>
      <c r="W46">
        <v>0</v>
      </c>
      <c r="X46">
        <v>1938785021</v>
      </c>
      <c r="Y46">
        <f t="shared" si="10"/>
        <v>1.8260000000000001</v>
      </c>
      <c r="AA46">
        <v>0</v>
      </c>
      <c r="AB46">
        <v>3932.14</v>
      </c>
      <c r="AC46">
        <v>986.79</v>
      </c>
      <c r="AD46">
        <v>0</v>
      </c>
      <c r="AE46">
        <v>0</v>
      </c>
      <c r="AF46">
        <v>281.32</v>
      </c>
      <c r="AG46">
        <v>16.93</v>
      </c>
      <c r="AH46">
        <v>0</v>
      </c>
      <c r="AI46">
        <v>1</v>
      </c>
      <c r="AJ46">
        <v>13.35</v>
      </c>
      <c r="AK46">
        <v>55.67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1.66</v>
      </c>
      <c r="AU46" t="s">
        <v>31</v>
      </c>
      <c r="AV46">
        <v>0</v>
      </c>
      <c r="AW46">
        <v>2</v>
      </c>
      <c r="AX46">
        <v>61045744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ROUND(Y46*Source!I89*DO46,9)</f>
        <v>0</v>
      </c>
      <c r="CX46">
        <f>ROUND(Y46*Source!I89,9)</f>
        <v>0</v>
      </c>
      <c r="CY46">
        <f>AB46</f>
        <v>3932.14</v>
      </c>
      <c r="CZ46">
        <f>AF46</f>
        <v>281.32</v>
      </c>
      <c r="DA46">
        <f>AJ46</f>
        <v>13.35</v>
      </c>
      <c r="DB46">
        <f t="shared" si="11"/>
        <v>513.68899999999996</v>
      </c>
      <c r="DC46">
        <f t="shared" si="12"/>
        <v>30.91</v>
      </c>
      <c r="DD46" t="s">
        <v>3</v>
      </c>
      <c r="DE46" t="s">
        <v>3</v>
      </c>
      <c r="DF46">
        <f t="shared" si="13"/>
        <v>0</v>
      </c>
      <c r="DG46">
        <f>ROUND(ROUND(AF46*AJ46,2)*CX46,2)</f>
        <v>0</v>
      </c>
      <c r="DH46">
        <f>ROUND(ROUND(AG46*AK46,2)*CX46,2)</f>
        <v>0</v>
      </c>
      <c r="DI46">
        <f t="shared" si="9"/>
        <v>0</v>
      </c>
      <c r="DJ46">
        <f>DG46</f>
        <v>0</v>
      </c>
      <c r="DK46">
        <v>0</v>
      </c>
      <c r="DL46" t="s">
        <v>359</v>
      </c>
      <c r="DM46">
        <v>0</v>
      </c>
      <c r="DN46" t="s">
        <v>354</v>
      </c>
      <c r="DO46">
        <v>16.93</v>
      </c>
    </row>
    <row r="47" spans="1:119" x14ac:dyDescent="0.2">
      <c r="A47">
        <f>ROW(Source!A89)</f>
        <v>89</v>
      </c>
      <c r="B47">
        <v>61045283</v>
      </c>
      <c r="C47">
        <v>61045718</v>
      </c>
      <c r="D47">
        <v>60230783</v>
      </c>
      <c r="E47">
        <v>1</v>
      </c>
      <c r="F47">
        <v>1</v>
      </c>
      <c r="G47">
        <v>1079</v>
      </c>
      <c r="H47">
        <v>2</v>
      </c>
      <c r="I47" t="s">
        <v>430</v>
      </c>
      <c r="J47" t="s">
        <v>431</v>
      </c>
      <c r="K47" t="s">
        <v>432</v>
      </c>
      <c r="L47">
        <v>1368</v>
      </c>
      <c r="N47">
        <v>1011</v>
      </c>
      <c r="O47" t="s">
        <v>358</v>
      </c>
      <c r="P47" t="s">
        <v>358</v>
      </c>
      <c r="Q47">
        <v>1</v>
      </c>
      <c r="W47">
        <v>0</v>
      </c>
      <c r="X47">
        <v>888903284</v>
      </c>
      <c r="Y47">
        <f t="shared" si="10"/>
        <v>0.71500000000000008</v>
      </c>
      <c r="AA47">
        <v>0</v>
      </c>
      <c r="AB47">
        <v>2084.15</v>
      </c>
      <c r="AC47">
        <v>735.58</v>
      </c>
      <c r="AD47">
        <v>0</v>
      </c>
      <c r="AE47">
        <v>0</v>
      </c>
      <c r="AF47">
        <v>140.38</v>
      </c>
      <c r="AG47">
        <v>12.62</v>
      </c>
      <c r="AH47">
        <v>0</v>
      </c>
      <c r="AI47">
        <v>1</v>
      </c>
      <c r="AJ47">
        <v>14.18</v>
      </c>
      <c r="AK47">
        <v>55.67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0.65</v>
      </c>
      <c r="AU47" t="s">
        <v>31</v>
      </c>
      <c r="AV47">
        <v>0</v>
      </c>
      <c r="AW47">
        <v>2</v>
      </c>
      <c r="AX47">
        <v>61045745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ROUND(Y47*Source!I89*DO47,9)</f>
        <v>0</v>
      </c>
      <c r="CX47">
        <f>ROUND(Y47*Source!I89,9)</f>
        <v>0</v>
      </c>
      <c r="CY47">
        <f>AB47</f>
        <v>2084.15</v>
      </c>
      <c r="CZ47">
        <f>AF47</f>
        <v>140.38</v>
      </c>
      <c r="DA47">
        <f>AJ47</f>
        <v>14.18</v>
      </c>
      <c r="DB47">
        <f t="shared" si="11"/>
        <v>100.375</v>
      </c>
      <c r="DC47">
        <f t="shared" si="12"/>
        <v>9.02</v>
      </c>
      <c r="DD47" t="s">
        <v>3</v>
      </c>
      <c r="DE47" t="s">
        <v>3</v>
      </c>
      <c r="DF47">
        <f t="shared" si="13"/>
        <v>0</v>
      </c>
      <c r="DG47">
        <f>ROUND(ROUND(AF47*AJ47,2)*CX47,2)</f>
        <v>0</v>
      </c>
      <c r="DH47">
        <f>ROUND(ROUND(AG47*AK47,2)*CX47,2)</f>
        <v>0</v>
      </c>
      <c r="DI47">
        <f t="shared" si="9"/>
        <v>0</v>
      </c>
      <c r="DJ47">
        <f>DG47</f>
        <v>0</v>
      </c>
      <c r="DK47">
        <v>0</v>
      </c>
      <c r="DL47" t="s">
        <v>359</v>
      </c>
      <c r="DM47">
        <v>0</v>
      </c>
      <c r="DN47" t="s">
        <v>354</v>
      </c>
      <c r="DO47">
        <v>12.62</v>
      </c>
    </row>
    <row r="48" spans="1:119" x14ac:dyDescent="0.2">
      <c r="A48">
        <f>ROW(Source!A89)</f>
        <v>89</v>
      </c>
      <c r="B48">
        <v>61045283</v>
      </c>
      <c r="C48">
        <v>61045718</v>
      </c>
      <c r="D48">
        <v>60230805</v>
      </c>
      <c r="E48">
        <v>1</v>
      </c>
      <c r="F48">
        <v>1</v>
      </c>
      <c r="G48">
        <v>1079</v>
      </c>
      <c r="H48">
        <v>2</v>
      </c>
      <c r="I48" t="s">
        <v>418</v>
      </c>
      <c r="J48" t="s">
        <v>419</v>
      </c>
      <c r="K48" t="s">
        <v>420</v>
      </c>
      <c r="L48">
        <v>1368</v>
      </c>
      <c r="N48">
        <v>1011</v>
      </c>
      <c r="O48" t="s">
        <v>358</v>
      </c>
      <c r="P48" t="s">
        <v>358</v>
      </c>
      <c r="Q48">
        <v>1</v>
      </c>
      <c r="W48">
        <v>0</v>
      </c>
      <c r="X48">
        <v>-1236807060</v>
      </c>
      <c r="Y48">
        <f t="shared" si="10"/>
        <v>1.7050000000000003</v>
      </c>
      <c r="AA48">
        <v>0</v>
      </c>
      <c r="AB48">
        <v>3324.05</v>
      </c>
      <c r="AC48">
        <v>1085.29</v>
      </c>
      <c r="AD48">
        <v>0</v>
      </c>
      <c r="AE48">
        <v>0</v>
      </c>
      <c r="AF48">
        <v>219.56</v>
      </c>
      <c r="AG48">
        <v>18.62</v>
      </c>
      <c r="AH48">
        <v>0</v>
      </c>
      <c r="AI48">
        <v>1</v>
      </c>
      <c r="AJ48">
        <v>14.46</v>
      </c>
      <c r="AK48">
        <v>55.67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1.55</v>
      </c>
      <c r="AU48" t="s">
        <v>31</v>
      </c>
      <c r="AV48">
        <v>0</v>
      </c>
      <c r="AW48">
        <v>2</v>
      </c>
      <c r="AX48">
        <v>61045746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ROUND(Y48*Source!I89*DO48,9)</f>
        <v>0</v>
      </c>
      <c r="CX48">
        <f>ROUND(Y48*Source!I89,9)</f>
        <v>0</v>
      </c>
      <c r="CY48">
        <f>AB48</f>
        <v>3324.05</v>
      </c>
      <c r="CZ48">
        <f>AF48</f>
        <v>219.56</v>
      </c>
      <c r="DA48">
        <f>AJ48</f>
        <v>14.46</v>
      </c>
      <c r="DB48">
        <f t="shared" si="11"/>
        <v>374.35199999999998</v>
      </c>
      <c r="DC48">
        <f t="shared" si="12"/>
        <v>31.745999999999999</v>
      </c>
      <c r="DD48" t="s">
        <v>3</v>
      </c>
      <c r="DE48" t="s">
        <v>3</v>
      </c>
      <c r="DF48">
        <f t="shared" si="13"/>
        <v>0</v>
      </c>
      <c r="DG48">
        <f>ROUND(ROUND(AF48*AJ48,2)*CX48,2)</f>
        <v>0</v>
      </c>
      <c r="DH48">
        <f>ROUND(ROUND(AG48*AK48,2)*CX48,2)</f>
        <v>0</v>
      </c>
      <c r="DI48">
        <f t="shared" si="9"/>
        <v>0</v>
      </c>
      <c r="DJ48">
        <f>DG48</f>
        <v>0</v>
      </c>
      <c r="DK48">
        <v>0</v>
      </c>
      <c r="DL48" t="s">
        <v>359</v>
      </c>
      <c r="DM48">
        <v>0</v>
      </c>
      <c r="DN48" t="s">
        <v>354</v>
      </c>
      <c r="DO48">
        <v>18.62</v>
      </c>
    </row>
    <row r="49" spans="1:119" x14ac:dyDescent="0.2">
      <c r="A49">
        <f>ROW(Source!A89)</f>
        <v>89</v>
      </c>
      <c r="B49">
        <v>61045283</v>
      </c>
      <c r="C49">
        <v>61045718</v>
      </c>
      <c r="D49">
        <v>60230777</v>
      </c>
      <c r="E49">
        <v>1</v>
      </c>
      <c r="F49">
        <v>1</v>
      </c>
      <c r="G49">
        <v>1079</v>
      </c>
      <c r="H49">
        <v>2</v>
      </c>
      <c r="I49" t="s">
        <v>433</v>
      </c>
      <c r="J49" t="s">
        <v>434</v>
      </c>
      <c r="K49" t="s">
        <v>435</v>
      </c>
      <c r="L49">
        <v>1368</v>
      </c>
      <c r="N49">
        <v>1011</v>
      </c>
      <c r="O49" t="s">
        <v>358</v>
      </c>
      <c r="P49" t="s">
        <v>358</v>
      </c>
      <c r="Q49">
        <v>1</v>
      </c>
      <c r="W49">
        <v>0</v>
      </c>
      <c r="X49">
        <v>-1259854431</v>
      </c>
      <c r="Y49">
        <f t="shared" si="10"/>
        <v>0.57200000000000006</v>
      </c>
      <c r="AA49">
        <v>0</v>
      </c>
      <c r="AB49">
        <v>2826.73</v>
      </c>
      <c r="AC49">
        <v>986.79</v>
      </c>
      <c r="AD49">
        <v>0</v>
      </c>
      <c r="AE49">
        <v>0</v>
      </c>
      <c r="AF49">
        <v>180.35</v>
      </c>
      <c r="AG49">
        <v>16.93</v>
      </c>
      <c r="AH49">
        <v>0</v>
      </c>
      <c r="AI49">
        <v>1</v>
      </c>
      <c r="AJ49">
        <v>14.97</v>
      </c>
      <c r="AK49">
        <v>55.67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0.52</v>
      </c>
      <c r="AU49" t="s">
        <v>31</v>
      </c>
      <c r="AV49">
        <v>0</v>
      </c>
      <c r="AW49">
        <v>2</v>
      </c>
      <c r="AX49">
        <v>61045747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ROUND(Y49*Source!I89*DO49,9)</f>
        <v>0</v>
      </c>
      <c r="CX49">
        <f>ROUND(Y49*Source!I89,9)</f>
        <v>0</v>
      </c>
      <c r="CY49">
        <f>AB49</f>
        <v>2826.73</v>
      </c>
      <c r="CZ49">
        <f>AF49</f>
        <v>180.35</v>
      </c>
      <c r="DA49">
        <f>AJ49</f>
        <v>14.97</v>
      </c>
      <c r="DB49">
        <f t="shared" si="11"/>
        <v>103.158</v>
      </c>
      <c r="DC49">
        <f t="shared" si="12"/>
        <v>9.68</v>
      </c>
      <c r="DD49" t="s">
        <v>3</v>
      </c>
      <c r="DE49" t="s">
        <v>3</v>
      </c>
      <c r="DF49">
        <f t="shared" si="13"/>
        <v>0</v>
      </c>
      <c r="DG49">
        <f>ROUND(ROUND(AF49*AJ49,2)*CX49,2)</f>
        <v>0</v>
      </c>
      <c r="DH49">
        <f>ROUND(ROUND(AG49*AK49,2)*CX49,2)</f>
        <v>0</v>
      </c>
      <c r="DI49">
        <f t="shared" si="9"/>
        <v>0</v>
      </c>
      <c r="DJ49">
        <f>DG49</f>
        <v>0</v>
      </c>
      <c r="DK49">
        <v>0</v>
      </c>
      <c r="DL49" t="s">
        <v>359</v>
      </c>
      <c r="DM49">
        <v>0</v>
      </c>
      <c r="DN49" t="s">
        <v>354</v>
      </c>
      <c r="DO49">
        <v>16.93</v>
      </c>
    </row>
    <row r="50" spans="1:119" x14ac:dyDescent="0.2">
      <c r="A50">
        <f>ROW(Source!A89)</f>
        <v>89</v>
      </c>
      <c r="B50">
        <v>61045283</v>
      </c>
      <c r="C50">
        <v>61045718</v>
      </c>
      <c r="D50">
        <v>60199411</v>
      </c>
      <c r="E50">
        <v>1</v>
      </c>
      <c r="F50">
        <v>1</v>
      </c>
      <c r="G50">
        <v>1079</v>
      </c>
      <c r="H50">
        <v>3</v>
      </c>
      <c r="I50" t="s">
        <v>436</v>
      </c>
      <c r="J50" t="s">
        <v>437</v>
      </c>
      <c r="K50" t="s">
        <v>438</v>
      </c>
      <c r="L50">
        <v>1339</v>
      </c>
      <c r="N50">
        <v>1007</v>
      </c>
      <c r="O50" t="s">
        <v>127</v>
      </c>
      <c r="P50" t="s">
        <v>127</v>
      </c>
      <c r="Q50">
        <v>1</v>
      </c>
      <c r="W50">
        <v>0</v>
      </c>
      <c r="X50">
        <v>-159086685</v>
      </c>
      <c r="Y50">
        <f>AT50</f>
        <v>5</v>
      </c>
      <c r="AA50">
        <v>54.9</v>
      </c>
      <c r="AB50">
        <v>0</v>
      </c>
      <c r="AC50">
        <v>0</v>
      </c>
      <c r="AD50">
        <v>0</v>
      </c>
      <c r="AE50">
        <v>7.07</v>
      </c>
      <c r="AF50">
        <v>0</v>
      </c>
      <c r="AG50">
        <v>0</v>
      </c>
      <c r="AH50">
        <v>0</v>
      </c>
      <c r="AI50">
        <v>7.75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5</v>
      </c>
      <c r="AU50" t="s">
        <v>3</v>
      </c>
      <c r="AV50">
        <v>0</v>
      </c>
      <c r="AW50">
        <v>2</v>
      </c>
      <c r="AX50">
        <v>61045748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ROUND(Y50*Source!I89,9)</f>
        <v>0</v>
      </c>
      <c r="CY50">
        <f>AA50</f>
        <v>54.9</v>
      </c>
      <c r="CZ50">
        <f>AE50</f>
        <v>7.07</v>
      </c>
      <c r="DA50">
        <f>AI50</f>
        <v>7.75</v>
      </c>
      <c r="DB50">
        <f>ROUND(ROUND(AT50*CZ50,2),6)</f>
        <v>35.35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0</v>
      </c>
      <c r="DG50">
        <f>ROUND(ROUND(AF50,2)*CX50,2)</f>
        <v>0</v>
      </c>
      <c r="DH50">
        <f>ROUND(ROUND(AG50,2)*CX50,2)</f>
        <v>0</v>
      </c>
      <c r="DI50">
        <f t="shared" si="9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ROW(Source!A89)</f>
        <v>89</v>
      </c>
      <c r="B51">
        <v>61045283</v>
      </c>
      <c r="C51">
        <v>61045718</v>
      </c>
      <c r="D51">
        <v>60199873</v>
      </c>
      <c r="E51">
        <v>1</v>
      </c>
      <c r="F51">
        <v>1</v>
      </c>
      <c r="G51">
        <v>1079</v>
      </c>
      <c r="H51">
        <v>3</v>
      </c>
      <c r="I51" t="s">
        <v>125</v>
      </c>
      <c r="J51" t="s">
        <v>128</v>
      </c>
      <c r="K51" t="s">
        <v>126</v>
      </c>
      <c r="L51">
        <v>1339</v>
      </c>
      <c r="N51">
        <v>1007</v>
      </c>
      <c r="O51" t="s">
        <v>127</v>
      </c>
      <c r="P51" t="s">
        <v>127</v>
      </c>
      <c r="Q51">
        <v>1</v>
      </c>
      <c r="W51">
        <v>0</v>
      </c>
      <c r="X51">
        <v>-1921538256</v>
      </c>
      <c r="Y51">
        <f>AT51</f>
        <v>110</v>
      </c>
      <c r="AA51">
        <v>978.98</v>
      </c>
      <c r="AB51">
        <v>0</v>
      </c>
      <c r="AC51">
        <v>0</v>
      </c>
      <c r="AD51">
        <v>0</v>
      </c>
      <c r="AE51">
        <v>99.9</v>
      </c>
      <c r="AF51">
        <v>0</v>
      </c>
      <c r="AG51">
        <v>0</v>
      </c>
      <c r="AH51">
        <v>0</v>
      </c>
      <c r="AI51">
        <v>9.7799999999999994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110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ROUND(Y51*Source!I89,9)</f>
        <v>0</v>
      </c>
      <c r="CY51">
        <f>AA51</f>
        <v>978.98</v>
      </c>
      <c r="CZ51">
        <f>AE51</f>
        <v>99.9</v>
      </c>
      <c r="DA51">
        <f>AI51</f>
        <v>9.7799999999999994</v>
      </c>
      <c r="DB51">
        <f>ROUND(ROUND(AT51*CZ51,2),6)</f>
        <v>10989</v>
      </c>
      <c r="DC51">
        <f>ROUND(ROUND(AT51*AG51,2),6)</f>
        <v>0</v>
      </c>
      <c r="DD51" t="s">
        <v>3</v>
      </c>
      <c r="DE51" t="s">
        <v>3</v>
      </c>
      <c r="DF51">
        <f>ROUND(ROUND(AE51*AI51,2)*CX51,2)</f>
        <v>0</v>
      </c>
      <c r="DG51">
        <f>ROUND(ROUND(AF51,2)*CX51,2)</f>
        <v>0</v>
      </c>
      <c r="DH51">
        <f>ROUND(ROUND(AG51,2)*CX51,2)</f>
        <v>0</v>
      </c>
      <c r="DI51">
        <f t="shared" si="9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ROW(Source!A91)</f>
        <v>91</v>
      </c>
      <c r="B52">
        <v>61045283</v>
      </c>
      <c r="C52">
        <v>61045751</v>
      </c>
      <c r="D52">
        <v>60134058</v>
      </c>
      <c r="E52">
        <v>1079</v>
      </c>
      <c r="F52">
        <v>1</v>
      </c>
      <c r="G52">
        <v>1079</v>
      </c>
      <c r="H52">
        <v>1</v>
      </c>
      <c r="I52" t="s">
        <v>352</v>
      </c>
      <c r="J52" t="s">
        <v>3</v>
      </c>
      <c r="K52" t="s">
        <v>353</v>
      </c>
      <c r="L52">
        <v>1191</v>
      </c>
      <c r="N52">
        <v>1013</v>
      </c>
      <c r="O52" t="s">
        <v>354</v>
      </c>
      <c r="P52" t="s">
        <v>354</v>
      </c>
      <c r="Q52">
        <v>1</v>
      </c>
      <c r="W52">
        <v>0</v>
      </c>
      <c r="X52">
        <v>476480486</v>
      </c>
      <c r="Y52">
        <f t="shared" ref="Y52:Y57" si="14">(AT52*1.1)</f>
        <v>293.70000000000005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267</v>
      </c>
      <c r="AU52" t="s">
        <v>31</v>
      </c>
      <c r="AV52">
        <v>1</v>
      </c>
      <c r="AW52">
        <v>2</v>
      </c>
      <c r="AX52">
        <v>61045781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ROUND(AT52*Source!I91*AH52*AL52,2)</f>
        <v>0</v>
      </c>
      <c r="CV52">
        <f>ROUND(Y52*Source!I91,9)</f>
        <v>0</v>
      </c>
      <c r="CW52">
        <v>0</v>
      </c>
      <c r="CX52">
        <f>ROUND(Y52*Source!I91,9)</f>
        <v>0</v>
      </c>
      <c r="CY52">
        <f>AD52</f>
        <v>0</v>
      </c>
      <c r="CZ52">
        <f>AH52</f>
        <v>0</v>
      </c>
      <c r="DA52">
        <f>AL52</f>
        <v>1</v>
      </c>
      <c r="DB52">
        <f t="shared" ref="DB52:DB57" si="15">ROUND((ROUND(AT52*CZ52,2)*1.1),6)</f>
        <v>0</v>
      </c>
      <c r="DC52">
        <f t="shared" ref="DC52:DC57" si="16">ROUND((ROUND(AT52*AG52,2)*1.1),6)</f>
        <v>0</v>
      </c>
      <c r="DD52" t="s">
        <v>3</v>
      </c>
      <c r="DE52" t="s">
        <v>3</v>
      </c>
      <c r="DF52">
        <f t="shared" ref="DF52:DF57" si="17">ROUND(ROUND(AE52,2)*CX52,2)</f>
        <v>0</v>
      </c>
      <c r="DG52">
        <f>ROUND(ROUND(AF52,2)*CX52,2)</f>
        <v>0</v>
      </c>
      <c r="DH52">
        <f>ROUND(ROUND(AG52,2)*CX52,2)</f>
        <v>0</v>
      </c>
      <c r="DI52">
        <f t="shared" si="9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ROW(Source!A91)</f>
        <v>91</v>
      </c>
      <c r="B53">
        <v>61045283</v>
      </c>
      <c r="C53">
        <v>61045751</v>
      </c>
      <c r="D53">
        <v>60231385</v>
      </c>
      <c r="E53">
        <v>1</v>
      </c>
      <c r="F53">
        <v>1</v>
      </c>
      <c r="G53">
        <v>1079</v>
      </c>
      <c r="H53">
        <v>2</v>
      </c>
      <c r="I53" t="s">
        <v>439</v>
      </c>
      <c r="J53" t="s">
        <v>440</v>
      </c>
      <c r="K53" t="s">
        <v>441</v>
      </c>
      <c r="L53">
        <v>1368</v>
      </c>
      <c r="N53">
        <v>1011</v>
      </c>
      <c r="O53" t="s">
        <v>358</v>
      </c>
      <c r="P53" t="s">
        <v>358</v>
      </c>
      <c r="Q53">
        <v>1</v>
      </c>
      <c r="W53">
        <v>0</v>
      </c>
      <c r="X53">
        <v>654681671</v>
      </c>
      <c r="Y53">
        <f t="shared" si="14"/>
        <v>0.64900000000000002</v>
      </c>
      <c r="AA53">
        <v>0</v>
      </c>
      <c r="AB53">
        <v>1451.26</v>
      </c>
      <c r="AC53">
        <v>735.58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16.68</v>
      </c>
      <c r="AK53">
        <v>55.67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0.59</v>
      </c>
      <c r="AU53" t="s">
        <v>31</v>
      </c>
      <c r="AV53">
        <v>0</v>
      </c>
      <c r="AW53">
        <v>2</v>
      </c>
      <c r="AX53">
        <v>61045782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ROUND(Y53*Source!I91*DO53,9)</f>
        <v>0</v>
      </c>
      <c r="CX53">
        <f>ROUND(Y53*Source!I91,9)</f>
        <v>0</v>
      </c>
      <c r="CY53">
        <f>AB53</f>
        <v>1451.26</v>
      </c>
      <c r="CZ53">
        <f>AF53</f>
        <v>83.1</v>
      </c>
      <c r="DA53">
        <f>AJ53</f>
        <v>16.68</v>
      </c>
      <c r="DB53">
        <f t="shared" si="15"/>
        <v>53.933</v>
      </c>
      <c r="DC53">
        <f t="shared" si="16"/>
        <v>8.1950000000000003</v>
      </c>
      <c r="DD53" t="s">
        <v>3</v>
      </c>
      <c r="DE53" t="s">
        <v>3</v>
      </c>
      <c r="DF53">
        <f t="shared" si="17"/>
        <v>0</v>
      </c>
      <c r="DG53">
        <f>ROUND(ROUND(AF53*AJ53,2)*CX53,2)</f>
        <v>0</v>
      </c>
      <c r="DH53">
        <f>ROUND(ROUND(AG53*AK53,2)*CX53,2)</f>
        <v>0</v>
      </c>
      <c r="DI53">
        <f t="shared" si="9"/>
        <v>0</v>
      </c>
      <c r="DJ53">
        <f>DG53</f>
        <v>0</v>
      </c>
      <c r="DK53">
        <v>0</v>
      </c>
      <c r="DL53" t="s">
        <v>359</v>
      </c>
      <c r="DM53">
        <v>0</v>
      </c>
      <c r="DN53" t="s">
        <v>354</v>
      </c>
      <c r="DO53">
        <v>12.62</v>
      </c>
    </row>
    <row r="54" spans="1:119" x14ac:dyDescent="0.2">
      <c r="A54">
        <f>ROW(Source!A91)</f>
        <v>91</v>
      </c>
      <c r="B54">
        <v>61045283</v>
      </c>
      <c r="C54">
        <v>61045751</v>
      </c>
      <c r="D54">
        <v>60230624</v>
      </c>
      <c r="E54">
        <v>1</v>
      </c>
      <c r="F54">
        <v>1</v>
      </c>
      <c r="G54">
        <v>1079</v>
      </c>
      <c r="H54">
        <v>2</v>
      </c>
      <c r="I54" t="s">
        <v>372</v>
      </c>
      <c r="J54" t="s">
        <v>373</v>
      </c>
      <c r="K54" t="s">
        <v>374</v>
      </c>
      <c r="L54">
        <v>1368</v>
      </c>
      <c r="N54">
        <v>1011</v>
      </c>
      <c r="O54" t="s">
        <v>358</v>
      </c>
      <c r="P54" t="s">
        <v>358</v>
      </c>
      <c r="Q54">
        <v>1</v>
      </c>
      <c r="W54">
        <v>0</v>
      </c>
      <c r="X54">
        <v>-294230152</v>
      </c>
      <c r="Y54">
        <f t="shared" si="14"/>
        <v>0.49500000000000005</v>
      </c>
      <c r="AA54">
        <v>0</v>
      </c>
      <c r="AB54">
        <v>2637.53</v>
      </c>
      <c r="AC54">
        <v>986.79</v>
      </c>
      <c r="AD54">
        <v>0</v>
      </c>
      <c r="AE54">
        <v>0</v>
      </c>
      <c r="AF54">
        <v>179.17</v>
      </c>
      <c r="AG54">
        <v>16.93</v>
      </c>
      <c r="AH54">
        <v>0</v>
      </c>
      <c r="AI54">
        <v>1</v>
      </c>
      <c r="AJ54">
        <v>14.06</v>
      </c>
      <c r="AK54">
        <v>55.67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0.45</v>
      </c>
      <c r="AU54" t="s">
        <v>31</v>
      </c>
      <c r="AV54">
        <v>0</v>
      </c>
      <c r="AW54">
        <v>2</v>
      </c>
      <c r="AX54">
        <v>61045783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ROUND(Y54*Source!I91*DO54,9)</f>
        <v>0</v>
      </c>
      <c r="CX54">
        <f>ROUND(Y54*Source!I91,9)</f>
        <v>0</v>
      </c>
      <c r="CY54">
        <f>AB54</f>
        <v>2637.53</v>
      </c>
      <c r="CZ54">
        <f>AF54</f>
        <v>179.17</v>
      </c>
      <c r="DA54">
        <f>AJ54</f>
        <v>14.06</v>
      </c>
      <c r="DB54">
        <f t="shared" si="15"/>
        <v>88.692999999999998</v>
      </c>
      <c r="DC54">
        <f t="shared" si="16"/>
        <v>8.3819999999999997</v>
      </c>
      <c r="DD54" t="s">
        <v>3</v>
      </c>
      <c r="DE54" t="s">
        <v>3</v>
      </c>
      <c r="DF54">
        <f t="shared" si="17"/>
        <v>0</v>
      </c>
      <c r="DG54">
        <f>ROUND(ROUND(AF54*AJ54,2)*CX54,2)</f>
        <v>0</v>
      </c>
      <c r="DH54">
        <f>ROUND(ROUND(AG54*AK54,2)*CX54,2)</f>
        <v>0</v>
      </c>
      <c r="DI54">
        <f t="shared" si="9"/>
        <v>0</v>
      </c>
      <c r="DJ54">
        <f>DG54</f>
        <v>0</v>
      </c>
      <c r="DK54">
        <v>0</v>
      </c>
      <c r="DL54" t="s">
        <v>359</v>
      </c>
      <c r="DM54">
        <v>0</v>
      </c>
      <c r="DN54" t="s">
        <v>354</v>
      </c>
      <c r="DO54">
        <v>16.93</v>
      </c>
    </row>
    <row r="55" spans="1:119" x14ac:dyDescent="0.2">
      <c r="A55">
        <f>ROW(Source!A91)</f>
        <v>91</v>
      </c>
      <c r="B55">
        <v>61045283</v>
      </c>
      <c r="C55">
        <v>61045751</v>
      </c>
      <c r="D55">
        <v>60230783</v>
      </c>
      <c r="E55">
        <v>1</v>
      </c>
      <c r="F55">
        <v>1</v>
      </c>
      <c r="G55">
        <v>1079</v>
      </c>
      <c r="H55">
        <v>2</v>
      </c>
      <c r="I55" t="s">
        <v>430</v>
      </c>
      <c r="J55" t="s">
        <v>431</v>
      </c>
      <c r="K55" t="s">
        <v>432</v>
      </c>
      <c r="L55">
        <v>1368</v>
      </c>
      <c r="N55">
        <v>1011</v>
      </c>
      <c r="O55" t="s">
        <v>358</v>
      </c>
      <c r="P55" t="s">
        <v>358</v>
      </c>
      <c r="Q55">
        <v>1</v>
      </c>
      <c r="W55">
        <v>0</v>
      </c>
      <c r="X55">
        <v>888903284</v>
      </c>
      <c r="Y55">
        <f t="shared" si="14"/>
        <v>12.936</v>
      </c>
      <c r="AA55">
        <v>0</v>
      </c>
      <c r="AB55">
        <v>2084.15</v>
      </c>
      <c r="AC55">
        <v>735.58</v>
      </c>
      <c r="AD55">
        <v>0</v>
      </c>
      <c r="AE55">
        <v>0</v>
      </c>
      <c r="AF55">
        <v>140.38</v>
      </c>
      <c r="AG55">
        <v>12.62</v>
      </c>
      <c r="AH55">
        <v>0</v>
      </c>
      <c r="AI55">
        <v>1</v>
      </c>
      <c r="AJ55">
        <v>14.18</v>
      </c>
      <c r="AK55">
        <v>55.67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11.76</v>
      </c>
      <c r="AU55" t="s">
        <v>31</v>
      </c>
      <c r="AV55">
        <v>0</v>
      </c>
      <c r="AW55">
        <v>2</v>
      </c>
      <c r="AX55">
        <v>61045784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ROUND(Y55*Source!I91*DO55,9)</f>
        <v>0</v>
      </c>
      <c r="CX55">
        <f>ROUND(Y55*Source!I91,9)</f>
        <v>0</v>
      </c>
      <c r="CY55">
        <f>AB55</f>
        <v>2084.15</v>
      </c>
      <c r="CZ55">
        <f>AF55</f>
        <v>140.38</v>
      </c>
      <c r="DA55">
        <f>AJ55</f>
        <v>14.18</v>
      </c>
      <c r="DB55">
        <f t="shared" si="15"/>
        <v>1815.9570000000001</v>
      </c>
      <c r="DC55">
        <f t="shared" si="16"/>
        <v>163.251</v>
      </c>
      <c r="DD55" t="s">
        <v>3</v>
      </c>
      <c r="DE55" t="s">
        <v>3</v>
      </c>
      <c r="DF55">
        <f t="shared" si="17"/>
        <v>0</v>
      </c>
      <c r="DG55">
        <f>ROUND(ROUND(AF55*AJ55,2)*CX55,2)</f>
        <v>0</v>
      </c>
      <c r="DH55">
        <f>ROUND(ROUND(AG55*AK55,2)*CX55,2)</f>
        <v>0</v>
      </c>
      <c r="DI55">
        <f t="shared" si="9"/>
        <v>0</v>
      </c>
      <c r="DJ55">
        <f>DG55</f>
        <v>0</v>
      </c>
      <c r="DK55">
        <v>0</v>
      </c>
      <c r="DL55" t="s">
        <v>359</v>
      </c>
      <c r="DM55">
        <v>0</v>
      </c>
      <c r="DN55" t="s">
        <v>354</v>
      </c>
      <c r="DO55">
        <v>12.62</v>
      </c>
    </row>
    <row r="56" spans="1:119" x14ac:dyDescent="0.2">
      <c r="A56">
        <f>ROW(Source!A91)</f>
        <v>91</v>
      </c>
      <c r="B56">
        <v>61045283</v>
      </c>
      <c r="C56">
        <v>61045751</v>
      </c>
      <c r="D56">
        <v>60230814</v>
      </c>
      <c r="E56">
        <v>1</v>
      </c>
      <c r="F56">
        <v>1</v>
      </c>
      <c r="G56">
        <v>1079</v>
      </c>
      <c r="H56">
        <v>2</v>
      </c>
      <c r="I56" t="s">
        <v>442</v>
      </c>
      <c r="J56" t="s">
        <v>443</v>
      </c>
      <c r="K56" t="s">
        <v>444</v>
      </c>
      <c r="L56">
        <v>1368</v>
      </c>
      <c r="N56">
        <v>1011</v>
      </c>
      <c r="O56" t="s">
        <v>358</v>
      </c>
      <c r="P56" t="s">
        <v>358</v>
      </c>
      <c r="Q56">
        <v>1</v>
      </c>
      <c r="W56">
        <v>0</v>
      </c>
      <c r="X56">
        <v>1188066365</v>
      </c>
      <c r="Y56">
        <f t="shared" si="14"/>
        <v>11.880000000000003</v>
      </c>
      <c r="AA56">
        <v>0</v>
      </c>
      <c r="AB56">
        <v>283.45999999999998</v>
      </c>
      <c r="AC56">
        <v>0</v>
      </c>
      <c r="AD56">
        <v>0</v>
      </c>
      <c r="AE56">
        <v>0</v>
      </c>
      <c r="AF56">
        <v>20.51</v>
      </c>
      <c r="AG56">
        <v>0</v>
      </c>
      <c r="AH56">
        <v>0</v>
      </c>
      <c r="AI56">
        <v>1</v>
      </c>
      <c r="AJ56">
        <v>13.2</v>
      </c>
      <c r="AK56">
        <v>55.67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10.8</v>
      </c>
      <c r="AU56" t="s">
        <v>31</v>
      </c>
      <c r="AV56">
        <v>0</v>
      </c>
      <c r="AW56">
        <v>2</v>
      </c>
      <c r="AX56">
        <v>61045785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ROUND(Y56*Source!I91*DO56,9)</f>
        <v>0</v>
      </c>
      <c r="CX56">
        <f>ROUND(Y56*Source!I91,9)</f>
        <v>0</v>
      </c>
      <c r="CY56">
        <f>AB56</f>
        <v>283.45999999999998</v>
      </c>
      <c r="CZ56">
        <f>AF56</f>
        <v>20.51</v>
      </c>
      <c r="DA56">
        <f>AJ56</f>
        <v>13.2</v>
      </c>
      <c r="DB56">
        <f t="shared" si="15"/>
        <v>243.661</v>
      </c>
      <c r="DC56">
        <f t="shared" si="16"/>
        <v>0</v>
      </c>
      <c r="DD56" t="s">
        <v>3</v>
      </c>
      <c r="DE56" t="s">
        <v>3</v>
      </c>
      <c r="DF56">
        <f t="shared" si="17"/>
        <v>0</v>
      </c>
      <c r="DG56">
        <f>ROUND(ROUND(AF56*AJ56,2)*CX56,2)</f>
        <v>0</v>
      </c>
      <c r="DH56">
        <f>ROUND(ROUND(AG56*AK56,2)*CX56,2)</f>
        <v>0</v>
      </c>
      <c r="DI56">
        <f t="shared" si="9"/>
        <v>0</v>
      </c>
      <c r="DJ56">
        <f>DG56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ROW(Source!A91)</f>
        <v>91</v>
      </c>
      <c r="B57">
        <v>61045283</v>
      </c>
      <c r="C57">
        <v>61045751</v>
      </c>
      <c r="D57">
        <v>60230880</v>
      </c>
      <c r="E57">
        <v>1</v>
      </c>
      <c r="F57">
        <v>1</v>
      </c>
      <c r="G57">
        <v>1079</v>
      </c>
      <c r="H57">
        <v>2</v>
      </c>
      <c r="I57" t="s">
        <v>445</v>
      </c>
      <c r="J57" t="s">
        <v>446</v>
      </c>
      <c r="K57" t="s">
        <v>447</v>
      </c>
      <c r="L57">
        <v>1368</v>
      </c>
      <c r="N57">
        <v>1011</v>
      </c>
      <c r="O57" t="s">
        <v>358</v>
      </c>
      <c r="P57" t="s">
        <v>358</v>
      </c>
      <c r="Q57">
        <v>1</v>
      </c>
      <c r="W57">
        <v>0</v>
      </c>
      <c r="X57">
        <v>1170047244</v>
      </c>
      <c r="Y57">
        <f t="shared" si="14"/>
        <v>19.14</v>
      </c>
      <c r="AA57">
        <v>0</v>
      </c>
      <c r="AB57">
        <v>2.73</v>
      </c>
      <c r="AC57">
        <v>0</v>
      </c>
      <c r="AD57">
        <v>0</v>
      </c>
      <c r="AE57">
        <v>0</v>
      </c>
      <c r="AF57">
        <v>0.23</v>
      </c>
      <c r="AG57">
        <v>0</v>
      </c>
      <c r="AH57">
        <v>0</v>
      </c>
      <c r="AI57">
        <v>1</v>
      </c>
      <c r="AJ57">
        <v>11.35</v>
      </c>
      <c r="AK57">
        <v>55.67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17.399999999999999</v>
      </c>
      <c r="AU57" t="s">
        <v>31</v>
      </c>
      <c r="AV57">
        <v>0</v>
      </c>
      <c r="AW57">
        <v>2</v>
      </c>
      <c r="AX57">
        <v>61045786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ROUND(Y57*Source!I91*DO57,9)</f>
        <v>0</v>
      </c>
      <c r="CX57">
        <f>ROUND(Y57*Source!I91,9)</f>
        <v>0</v>
      </c>
      <c r="CY57">
        <f>AB57</f>
        <v>2.73</v>
      </c>
      <c r="CZ57">
        <f>AF57</f>
        <v>0.23</v>
      </c>
      <c r="DA57">
        <f>AJ57</f>
        <v>11.35</v>
      </c>
      <c r="DB57">
        <f t="shared" si="15"/>
        <v>4.4000000000000004</v>
      </c>
      <c r="DC57">
        <f t="shared" si="16"/>
        <v>0</v>
      </c>
      <c r="DD57" t="s">
        <v>3</v>
      </c>
      <c r="DE57" t="s">
        <v>3</v>
      </c>
      <c r="DF57">
        <f t="shared" si="17"/>
        <v>0</v>
      </c>
      <c r="DG57">
        <f>ROUND(ROUND(AF57*AJ57,2)*CX57,2)</f>
        <v>0</v>
      </c>
      <c r="DH57">
        <f>ROUND(ROUND(AG57*AK57,2)*CX57,2)</f>
        <v>0</v>
      </c>
      <c r="DI57">
        <f t="shared" si="9"/>
        <v>0</v>
      </c>
      <c r="DJ57">
        <f>DG57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ROW(Source!A91)</f>
        <v>91</v>
      </c>
      <c r="B58">
        <v>61045283</v>
      </c>
      <c r="C58">
        <v>61045751</v>
      </c>
      <c r="D58">
        <v>60200022</v>
      </c>
      <c r="E58">
        <v>1</v>
      </c>
      <c r="F58">
        <v>1</v>
      </c>
      <c r="G58">
        <v>1079</v>
      </c>
      <c r="H58">
        <v>3</v>
      </c>
      <c r="I58" t="s">
        <v>448</v>
      </c>
      <c r="J58" t="s">
        <v>449</v>
      </c>
      <c r="K58" t="s">
        <v>550</v>
      </c>
      <c r="L58">
        <v>1327</v>
      </c>
      <c r="N58">
        <v>1005</v>
      </c>
      <c r="O58" t="s">
        <v>292</v>
      </c>
      <c r="P58" t="s">
        <v>292</v>
      </c>
      <c r="Q58">
        <v>1</v>
      </c>
      <c r="W58">
        <v>0</v>
      </c>
      <c r="X58">
        <v>1853102547</v>
      </c>
      <c r="Y58">
        <f t="shared" ref="Y58:Y63" si="18">AT58</f>
        <v>12</v>
      </c>
      <c r="AA58">
        <v>54.78</v>
      </c>
      <c r="AB58">
        <v>0</v>
      </c>
      <c r="AC58">
        <v>0</v>
      </c>
      <c r="AD58">
        <v>0</v>
      </c>
      <c r="AE58">
        <v>5.0199999999999996</v>
      </c>
      <c r="AF58">
        <v>0</v>
      </c>
      <c r="AG58">
        <v>0</v>
      </c>
      <c r="AH58">
        <v>0</v>
      </c>
      <c r="AI58">
        <v>10.89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12</v>
      </c>
      <c r="AU58" t="s">
        <v>3</v>
      </c>
      <c r="AV58">
        <v>0</v>
      </c>
      <c r="AW58">
        <v>2</v>
      </c>
      <c r="AX58">
        <v>61045787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ROUND(Y58*Source!I91,9)</f>
        <v>0</v>
      </c>
      <c r="CY58">
        <f t="shared" ref="CY58:CY63" si="19">AA58</f>
        <v>54.78</v>
      </c>
      <c r="CZ58">
        <f t="shared" ref="CZ58:CZ63" si="20">AE58</f>
        <v>5.0199999999999996</v>
      </c>
      <c r="DA58">
        <f t="shared" ref="DA58:DA63" si="21">AI58</f>
        <v>10.89</v>
      </c>
      <c r="DB58">
        <f t="shared" ref="DB58:DB63" si="22">ROUND(ROUND(AT58*CZ58,2),6)</f>
        <v>60.24</v>
      </c>
      <c r="DC58">
        <f t="shared" ref="DC58:DC63" si="23">ROUND(ROUND(AT58*AG58,2),6)</f>
        <v>0</v>
      </c>
      <c r="DD58" t="s">
        <v>3</v>
      </c>
      <c r="DE58" t="s">
        <v>3</v>
      </c>
      <c r="DF58">
        <f t="shared" ref="DF58:DF63" si="24">ROUND(ROUND(AE58*AI58,2)*CX58,2)</f>
        <v>0</v>
      </c>
      <c r="DG58">
        <f t="shared" ref="DG58:DG67" si="25">ROUND(ROUND(AF58,2)*CX58,2)</f>
        <v>0</v>
      </c>
      <c r="DH58">
        <f t="shared" ref="DH58:DH67" si="26">ROUND(ROUND(AG58,2)*CX58,2)</f>
        <v>0</v>
      </c>
      <c r="DI58">
        <f t="shared" si="9"/>
        <v>0</v>
      </c>
      <c r="DJ58">
        <f t="shared" ref="DJ58:DJ63" si="27"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ROW(Source!A91)</f>
        <v>91</v>
      </c>
      <c r="B59">
        <v>61045283</v>
      </c>
      <c r="C59">
        <v>61045751</v>
      </c>
      <c r="D59">
        <v>60199411</v>
      </c>
      <c r="E59">
        <v>1</v>
      </c>
      <c r="F59">
        <v>1</v>
      </c>
      <c r="G59">
        <v>1079</v>
      </c>
      <c r="H59">
        <v>3</v>
      </c>
      <c r="I59" t="s">
        <v>436</v>
      </c>
      <c r="J59" t="s">
        <v>437</v>
      </c>
      <c r="K59" t="s">
        <v>438</v>
      </c>
      <c r="L59">
        <v>1339</v>
      </c>
      <c r="N59">
        <v>1007</v>
      </c>
      <c r="O59" t="s">
        <v>127</v>
      </c>
      <c r="P59" t="s">
        <v>127</v>
      </c>
      <c r="Q59">
        <v>1</v>
      </c>
      <c r="W59">
        <v>0</v>
      </c>
      <c r="X59">
        <v>-159086685</v>
      </c>
      <c r="Y59">
        <f t="shared" si="18"/>
        <v>178</v>
      </c>
      <c r="AA59">
        <v>54.9</v>
      </c>
      <c r="AB59">
        <v>0</v>
      </c>
      <c r="AC59">
        <v>0</v>
      </c>
      <c r="AD59">
        <v>0</v>
      </c>
      <c r="AE59">
        <v>7.07</v>
      </c>
      <c r="AF59">
        <v>0</v>
      </c>
      <c r="AG59">
        <v>0</v>
      </c>
      <c r="AH59">
        <v>0</v>
      </c>
      <c r="AI59">
        <v>7.75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178</v>
      </c>
      <c r="AU59" t="s">
        <v>3</v>
      </c>
      <c r="AV59">
        <v>0</v>
      </c>
      <c r="AW59">
        <v>2</v>
      </c>
      <c r="AX59">
        <v>61045788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ROUND(Y59*Source!I91,9)</f>
        <v>0</v>
      </c>
      <c r="CY59">
        <f t="shared" si="19"/>
        <v>54.9</v>
      </c>
      <c r="CZ59">
        <f t="shared" si="20"/>
        <v>7.07</v>
      </c>
      <c r="DA59">
        <f t="shared" si="21"/>
        <v>7.75</v>
      </c>
      <c r="DB59">
        <f t="shared" si="22"/>
        <v>1258.46</v>
      </c>
      <c r="DC59">
        <f t="shared" si="23"/>
        <v>0</v>
      </c>
      <c r="DD59" t="s">
        <v>3</v>
      </c>
      <c r="DE59" t="s">
        <v>3</v>
      </c>
      <c r="DF59">
        <f t="shared" si="24"/>
        <v>0</v>
      </c>
      <c r="DG59">
        <f t="shared" si="25"/>
        <v>0</v>
      </c>
      <c r="DH59">
        <f t="shared" si="26"/>
        <v>0</v>
      </c>
      <c r="DI59">
        <f t="shared" si="9"/>
        <v>0</v>
      </c>
      <c r="DJ59">
        <f t="shared" si="27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ROW(Source!A91)</f>
        <v>91</v>
      </c>
      <c r="B60">
        <v>61045283</v>
      </c>
      <c r="C60">
        <v>61045751</v>
      </c>
      <c r="D60">
        <v>60199354</v>
      </c>
      <c r="E60">
        <v>1</v>
      </c>
      <c r="F60">
        <v>1</v>
      </c>
      <c r="G60">
        <v>1079</v>
      </c>
      <c r="H60">
        <v>3</v>
      </c>
      <c r="I60" t="s">
        <v>451</v>
      </c>
      <c r="J60" t="s">
        <v>452</v>
      </c>
      <c r="K60" t="s">
        <v>453</v>
      </c>
      <c r="L60">
        <v>1348</v>
      </c>
      <c r="N60">
        <v>1009</v>
      </c>
      <c r="O60" t="s">
        <v>235</v>
      </c>
      <c r="P60" t="s">
        <v>235</v>
      </c>
      <c r="Q60">
        <v>1000</v>
      </c>
      <c r="W60">
        <v>0</v>
      </c>
      <c r="X60">
        <v>276992800</v>
      </c>
      <c r="Y60">
        <f t="shared" si="18"/>
        <v>0.09</v>
      </c>
      <c r="AA60">
        <v>24397.95</v>
      </c>
      <c r="AB60">
        <v>0</v>
      </c>
      <c r="AC60">
        <v>0</v>
      </c>
      <c r="AD60">
        <v>0</v>
      </c>
      <c r="AE60">
        <v>3377.15</v>
      </c>
      <c r="AF60">
        <v>0</v>
      </c>
      <c r="AG60">
        <v>0</v>
      </c>
      <c r="AH60">
        <v>0</v>
      </c>
      <c r="AI60">
        <v>7.21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0.09</v>
      </c>
      <c r="AU60" t="s">
        <v>3</v>
      </c>
      <c r="AV60">
        <v>0</v>
      </c>
      <c r="AW60">
        <v>2</v>
      </c>
      <c r="AX60">
        <v>61045789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ROUND(Y60*Source!I91,9)</f>
        <v>0</v>
      </c>
      <c r="CY60">
        <f t="shared" si="19"/>
        <v>24397.95</v>
      </c>
      <c r="CZ60">
        <f t="shared" si="20"/>
        <v>3377.15</v>
      </c>
      <c r="DA60">
        <f t="shared" si="21"/>
        <v>7.21</v>
      </c>
      <c r="DB60">
        <f t="shared" si="22"/>
        <v>303.94</v>
      </c>
      <c r="DC60">
        <f t="shared" si="23"/>
        <v>0</v>
      </c>
      <c r="DD60" t="s">
        <v>3</v>
      </c>
      <c r="DE60" t="s">
        <v>3</v>
      </c>
      <c r="DF60">
        <f t="shared" si="24"/>
        <v>0</v>
      </c>
      <c r="DG60">
        <f t="shared" si="25"/>
        <v>0</v>
      </c>
      <c r="DH60">
        <f t="shared" si="26"/>
        <v>0</v>
      </c>
      <c r="DI60">
        <f t="shared" si="9"/>
        <v>0</v>
      </c>
      <c r="DJ60">
        <f t="shared" si="27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ROW(Source!A91)</f>
        <v>91</v>
      </c>
      <c r="B61">
        <v>61045283</v>
      </c>
      <c r="C61">
        <v>61045751</v>
      </c>
      <c r="D61">
        <v>60199873</v>
      </c>
      <c r="E61">
        <v>1</v>
      </c>
      <c r="F61">
        <v>1</v>
      </c>
      <c r="G61">
        <v>1079</v>
      </c>
      <c r="H61">
        <v>3</v>
      </c>
      <c r="I61" t="s">
        <v>125</v>
      </c>
      <c r="J61" t="s">
        <v>128</v>
      </c>
      <c r="K61" t="s">
        <v>126</v>
      </c>
      <c r="L61">
        <v>1339</v>
      </c>
      <c r="N61">
        <v>1007</v>
      </c>
      <c r="O61" t="s">
        <v>127</v>
      </c>
      <c r="P61" t="s">
        <v>127</v>
      </c>
      <c r="Q61">
        <v>1</v>
      </c>
      <c r="W61">
        <v>0</v>
      </c>
      <c r="X61">
        <v>-1921538256</v>
      </c>
      <c r="Y61">
        <f t="shared" si="18"/>
        <v>40</v>
      </c>
      <c r="AA61">
        <v>978.98</v>
      </c>
      <c r="AB61">
        <v>0</v>
      </c>
      <c r="AC61">
        <v>0</v>
      </c>
      <c r="AD61">
        <v>0</v>
      </c>
      <c r="AE61">
        <v>99.9</v>
      </c>
      <c r="AF61">
        <v>0</v>
      </c>
      <c r="AG61">
        <v>0</v>
      </c>
      <c r="AH61">
        <v>0</v>
      </c>
      <c r="AI61">
        <v>9.7799999999999994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40</v>
      </c>
      <c r="AU61" t="s">
        <v>3</v>
      </c>
      <c r="AV61">
        <v>0</v>
      </c>
      <c r="AW61">
        <v>2</v>
      </c>
      <c r="AX61">
        <v>61045790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ROUND(Y61*Source!I91,9)</f>
        <v>0</v>
      </c>
      <c r="CY61">
        <f t="shared" si="19"/>
        <v>978.98</v>
      </c>
      <c r="CZ61">
        <f t="shared" si="20"/>
        <v>99.9</v>
      </c>
      <c r="DA61">
        <f t="shared" si="21"/>
        <v>9.7799999999999994</v>
      </c>
      <c r="DB61">
        <f t="shared" si="22"/>
        <v>3996</v>
      </c>
      <c r="DC61">
        <f t="shared" si="23"/>
        <v>0</v>
      </c>
      <c r="DD61" t="s">
        <v>3</v>
      </c>
      <c r="DE61" t="s">
        <v>3</v>
      </c>
      <c r="DF61">
        <f t="shared" si="24"/>
        <v>0</v>
      </c>
      <c r="DG61">
        <f t="shared" si="25"/>
        <v>0</v>
      </c>
      <c r="DH61">
        <f t="shared" si="26"/>
        <v>0</v>
      </c>
      <c r="DI61">
        <f t="shared" si="9"/>
        <v>0</v>
      </c>
      <c r="DJ61">
        <f t="shared" si="27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ROW(Source!A91)</f>
        <v>91</v>
      </c>
      <c r="B62">
        <v>61045283</v>
      </c>
      <c r="C62">
        <v>61045751</v>
      </c>
      <c r="D62">
        <v>60206667</v>
      </c>
      <c r="E62">
        <v>1</v>
      </c>
      <c r="F62">
        <v>1</v>
      </c>
      <c r="G62">
        <v>1079</v>
      </c>
      <c r="H62">
        <v>3</v>
      </c>
      <c r="I62" t="s">
        <v>141</v>
      </c>
      <c r="J62" t="s">
        <v>143</v>
      </c>
      <c r="K62" t="s">
        <v>142</v>
      </c>
      <c r="L62">
        <v>1339</v>
      </c>
      <c r="N62">
        <v>1007</v>
      </c>
      <c r="O62" t="s">
        <v>127</v>
      </c>
      <c r="P62" t="s">
        <v>127</v>
      </c>
      <c r="Q62">
        <v>1</v>
      </c>
      <c r="W62">
        <v>0</v>
      </c>
      <c r="X62">
        <v>-2011481729</v>
      </c>
      <c r="Y62">
        <f t="shared" si="18"/>
        <v>162</v>
      </c>
      <c r="AA62">
        <v>6363.34</v>
      </c>
      <c r="AB62">
        <v>0</v>
      </c>
      <c r="AC62">
        <v>0</v>
      </c>
      <c r="AD62">
        <v>0</v>
      </c>
      <c r="AE62">
        <v>501.63</v>
      </c>
      <c r="AF62">
        <v>0</v>
      </c>
      <c r="AG62">
        <v>0</v>
      </c>
      <c r="AH62">
        <v>0</v>
      </c>
      <c r="AI62">
        <v>12.66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162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ROUND(Y62*Source!I91,9)</f>
        <v>0</v>
      </c>
      <c r="CY62">
        <f t="shared" si="19"/>
        <v>6363.34</v>
      </c>
      <c r="CZ62">
        <f t="shared" si="20"/>
        <v>501.63</v>
      </c>
      <c r="DA62">
        <f t="shared" si="21"/>
        <v>12.66</v>
      </c>
      <c r="DB62">
        <f t="shared" si="22"/>
        <v>81264.06</v>
      </c>
      <c r="DC62">
        <f t="shared" si="23"/>
        <v>0</v>
      </c>
      <c r="DD62" t="s">
        <v>3</v>
      </c>
      <c r="DE62" t="s">
        <v>3</v>
      </c>
      <c r="DF62">
        <f t="shared" si="24"/>
        <v>0</v>
      </c>
      <c r="DG62">
        <f t="shared" si="25"/>
        <v>0</v>
      </c>
      <c r="DH62">
        <f t="shared" si="26"/>
        <v>0</v>
      </c>
      <c r="DI62">
        <f t="shared" si="9"/>
        <v>0</v>
      </c>
      <c r="DJ62">
        <f t="shared" si="27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ROW(Source!A91)</f>
        <v>91</v>
      </c>
      <c r="B63">
        <v>61045283</v>
      </c>
      <c r="C63">
        <v>61045751</v>
      </c>
      <c r="D63">
        <v>60212004</v>
      </c>
      <c r="E63">
        <v>1</v>
      </c>
      <c r="F63">
        <v>1</v>
      </c>
      <c r="G63">
        <v>1079</v>
      </c>
      <c r="H63">
        <v>3</v>
      </c>
      <c r="I63" t="s">
        <v>454</v>
      </c>
      <c r="J63" t="s">
        <v>455</v>
      </c>
      <c r="K63" t="s">
        <v>456</v>
      </c>
      <c r="L63">
        <v>1327</v>
      </c>
      <c r="N63">
        <v>1005</v>
      </c>
      <c r="O63" t="s">
        <v>292</v>
      </c>
      <c r="P63" t="s">
        <v>292</v>
      </c>
      <c r="Q63">
        <v>1</v>
      </c>
      <c r="W63">
        <v>0</v>
      </c>
      <c r="X63">
        <v>22730552</v>
      </c>
      <c r="Y63">
        <f t="shared" si="18"/>
        <v>10.199999999999999</v>
      </c>
      <c r="AA63">
        <v>329.16</v>
      </c>
      <c r="AB63">
        <v>0</v>
      </c>
      <c r="AC63">
        <v>0</v>
      </c>
      <c r="AD63">
        <v>0</v>
      </c>
      <c r="AE63">
        <v>90</v>
      </c>
      <c r="AF63">
        <v>0</v>
      </c>
      <c r="AG63">
        <v>0</v>
      </c>
      <c r="AH63">
        <v>0</v>
      </c>
      <c r="AI63">
        <v>3.65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10.199999999999999</v>
      </c>
      <c r="AU63" t="s">
        <v>3</v>
      </c>
      <c r="AV63">
        <v>0</v>
      </c>
      <c r="AW63">
        <v>2</v>
      </c>
      <c r="AX63">
        <v>61045791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ROUND(Y63*Source!I91,9)</f>
        <v>0</v>
      </c>
      <c r="CY63">
        <f t="shared" si="19"/>
        <v>329.16</v>
      </c>
      <c r="CZ63">
        <f t="shared" si="20"/>
        <v>90</v>
      </c>
      <c r="DA63">
        <f t="shared" si="21"/>
        <v>3.65</v>
      </c>
      <c r="DB63">
        <f t="shared" si="22"/>
        <v>918</v>
      </c>
      <c r="DC63">
        <f t="shared" si="23"/>
        <v>0</v>
      </c>
      <c r="DD63" t="s">
        <v>3</v>
      </c>
      <c r="DE63" t="s">
        <v>3</v>
      </c>
      <c r="DF63">
        <f t="shared" si="24"/>
        <v>0</v>
      </c>
      <c r="DG63">
        <f t="shared" si="25"/>
        <v>0</v>
      </c>
      <c r="DH63">
        <f t="shared" si="26"/>
        <v>0</v>
      </c>
      <c r="DI63">
        <f t="shared" si="9"/>
        <v>0</v>
      </c>
      <c r="DJ63">
        <f t="shared" si="27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ROW(Source!A93)</f>
        <v>93</v>
      </c>
      <c r="B64">
        <v>61045283</v>
      </c>
      <c r="C64">
        <v>61045794</v>
      </c>
      <c r="D64">
        <v>60134058</v>
      </c>
      <c r="E64">
        <v>1079</v>
      </c>
      <c r="F64">
        <v>1</v>
      </c>
      <c r="G64">
        <v>1079</v>
      </c>
      <c r="H64">
        <v>1</v>
      </c>
      <c r="I64" t="s">
        <v>352</v>
      </c>
      <c r="J64" t="s">
        <v>3</v>
      </c>
      <c r="K64" t="s">
        <v>353</v>
      </c>
      <c r="L64">
        <v>1191</v>
      </c>
      <c r="N64">
        <v>1013</v>
      </c>
      <c r="O64" t="s">
        <v>354</v>
      </c>
      <c r="P64" t="s">
        <v>354</v>
      </c>
      <c r="Q64">
        <v>1</v>
      </c>
      <c r="W64">
        <v>0</v>
      </c>
      <c r="X64">
        <v>476480486</v>
      </c>
      <c r="Y64">
        <f>(AT64*1.1)</f>
        <v>5.6870000000000003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5.17</v>
      </c>
      <c r="AU64" t="s">
        <v>31</v>
      </c>
      <c r="AV64">
        <v>1</v>
      </c>
      <c r="AW64">
        <v>2</v>
      </c>
      <c r="AX64">
        <v>61045803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ROUND(AT64*Source!I93*AH64*AL64,2)</f>
        <v>0</v>
      </c>
      <c r="CV64">
        <f>ROUND(Y64*Source!I93,9)</f>
        <v>0</v>
      </c>
      <c r="CW64">
        <v>0</v>
      </c>
      <c r="CX64">
        <f>ROUND(Y64*Source!I93,9)</f>
        <v>0</v>
      </c>
      <c r="CY64">
        <f>AD64</f>
        <v>0</v>
      </c>
      <c r="CZ64">
        <f>AH64</f>
        <v>0</v>
      </c>
      <c r="DA64">
        <f>AL64</f>
        <v>1</v>
      </c>
      <c r="DB64">
        <f>ROUND((ROUND(AT64*CZ64,2)*1.1),6)</f>
        <v>0</v>
      </c>
      <c r="DC64">
        <f>ROUND((ROUND(AT64*AG64,2)*1.1),6)</f>
        <v>0</v>
      </c>
      <c r="DD64" t="s">
        <v>3</v>
      </c>
      <c r="DE64" t="s">
        <v>3</v>
      </c>
      <c r="DF64">
        <f>ROUND(ROUND(AE64,2)*CX64,2)</f>
        <v>0</v>
      </c>
      <c r="DG64">
        <f t="shared" si="25"/>
        <v>0</v>
      </c>
      <c r="DH64">
        <f t="shared" si="26"/>
        <v>0</v>
      </c>
      <c r="DI64">
        <f t="shared" si="9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ROW(Source!A93)</f>
        <v>93</v>
      </c>
      <c r="B65">
        <v>61045283</v>
      </c>
      <c r="C65">
        <v>61045794</v>
      </c>
      <c r="D65">
        <v>60206667</v>
      </c>
      <c r="E65">
        <v>1</v>
      </c>
      <c r="F65">
        <v>1</v>
      </c>
      <c r="G65">
        <v>1079</v>
      </c>
      <c r="H65">
        <v>3</v>
      </c>
      <c r="I65" t="s">
        <v>141</v>
      </c>
      <c r="J65" t="s">
        <v>143</v>
      </c>
      <c r="K65" t="s">
        <v>142</v>
      </c>
      <c r="L65">
        <v>1339</v>
      </c>
      <c r="N65">
        <v>1007</v>
      </c>
      <c r="O65" t="s">
        <v>127</v>
      </c>
      <c r="P65" t="s">
        <v>127</v>
      </c>
      <c r="Q65">
        <v>1</v>
      </c>
      <c r="W65">
        <v>0</v>
      </c>
      <c r="X65">
        <v>-2011481729</v>
      </c>
      <c r="Y65">
        <f>AT65</f>
        <v>10.199999999999999</v>
      </c>
      <c r="AA65">
        <v>6363.34</v>
      </c>
      <c r="AB65">
        <v>0</v>
      </c>
      <c r="AC65">
        <v>0</v>
      </c>
      <c r="AD65">
        <v>0</v>
      </c>
      <c r="AE65">
        <v>501.63</v>
      </c>
      <c r="AF65">
        <v>0</v>
      </c>
      <c r="AG65">
        <v>0</v>
      </c>
      <c r="AH65">
        <v>0</v>
      </c>
      <c r="AI65">
        <v>12.66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10.199999999999999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ROUND(Y65*Source!I93,9)</f>
        <v>0</v>
      </c>
      <c r="CY65">
        <f>AA65</f>
        <v>6363.34</v>
      </c>
      <c r="CZ65">
        <f>AE65</f>
        <v>501.63</v>
      </c>
      <c r="DA65">
        <f>AI65</f>
        <v>12.66</v>
      </c>
      <c r="DB65">
        <f>ROUND(ROUND(AT65*CZ65,2),6)</f>
        <v>5116.63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25"/>
        <v>0</v>
      </c>
      <c r="DH65">
        <f t="shared" si="26"/>
        <v>0</v>
      </c>
      <c r="DI65">
        <f t="shared" ref="DI65:DI96" si="28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ROW(Source!A93)</f>
        <v>93</v>
      </c>
      <c r="B66">
        <v>61045283</v>
      </c>
      <c r="C66">
        <v>61045794</v>
      </c>
      <c r="D66">
        <v>60212004</v>
      </c>
      <c r="E66">
        <v>1</v>
      </c>
      <c r="F66">
        <v>1</v>
      </c>
      <c r="G66">
        <v>1079</v>
      </c>
      <c r="H66">
        <v>3</v>
      </c>
      <c r="I66" t="s">
        <v>454</v>
      </c>
      <c r="J66" t="s">
        <v>455</v>
      </c>
      <c r="K66" t="s">
        <v>456</v>
      </c>
      <c r="L66">
        <v>1327</v>
      </c>
      <c r="N66">
        <v>1005</v>
      </c>
      <c r="O66" t="s">
        <v>292</v>
      </c>
      <c r="P66" t="s">
        <v>292</v>
      </c>
      <c r="Q66">
        <v>1</v>
      </c>
      <c r="W66">
        <v>0</v>
      </c>
      <c r="X66">
        <v>22730552</v>
      </c>
      <c r="Y66">
        <f>AT66</f>
        <v>0.65</v>
      </c>
      <c r="AA66">
        <v>329.16</v>
      </c>
      <c r="AB66">
        <v>0</v>
      </c>
      <c r="AC66">
        <v>0</v>
      </c>
      <c r="AD66">
        <v>0</v>
      </c>
      <c r="AE66">
        <v>90</v>
      </c>
      <c r="AF66">
        <v>0</v>
      </c>
      <c r="AG66">
        <v>0</v>
      </c>
      <c r="AH66">
        <v>0</v>
      </c>
      <c r="AI66">
        <v>3.65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0.65</v>
      </c>
      <c r="AU66" t="s">
        <v>3</v>
      </c>
      <c r="AV66">
        <v>0</v>
      </c>
      <c r="AW66">
        <v>2</v>
      </c>
      <c r="AX66">
        <v>61045804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ROUND(Y66*Source!I93,9)</f>
        <v>0</v>
      </c>
      <c r="CY66">
        <f>AA66</f>
        <v>329.16</v>
      </c>
      <c r="CZ66">
        <f>AE66</f>
        <v>90</v>
      </c>
      <c r="DA66">
        <f>AI66</f>
        <v>3.65</v>
      </c>
      <c r="DB66">
        <f>ROUND(ROUND(AT66*CZ66,2),6)</f>
        <v>58.5</v>
      </c>
      <c r="DC66">
        <f>ROUND(ROUND(AT66*AG66,2),6)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25"/>
        <v>0</v>
      </c>
      <c r="DH66">
        <f t="shared" si="26"/>
        <v>0</v>
      </c>
      <c r="DI66">
        <f t="shared" si="28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ROW(Source!A95)</f>
        <v>95</v>
      </c>
      <c r="B67">
        <v>61045283</v>
      </c>
      <c r="C67">
        <v>61045807</v>
      </c>
      <c r="D67">
        <v>60134058</v>
      </c>
      <c r="E67">
        <v>1079</v>
      </c>
      <c r="F67">
        <v>1</v>
      </c>
      <c r="G67">
        <v>1079</v>
      </c>
      <c r="H67">
        <v>1</v>
      </c>
      <c r="I67" t="s">
        <v>352</v>
      </c>
      <c r="J67" t="s">
        <v>3</v>
      </c>
      <c r="K67" t="s">
        <v>353</v>
      </c>
      <c r="L67">
        <v>1191</v>
      </c>
      <c r="N67">
        <v>1013</v>
      </c>
      <c r="O67" t="s">
        <v>354</v>
      </c>
      <c r="P67" t="s">
        <v>354</v>
      </c>
      <c r="Q67">
        <v>1</v>
      </c>
      <c r="W67">
        <v>0</v>
      </c>
      <c r="X67">
        <v>476480486</v>
      </c>
      <c r="Y67">
        <f t="shared" ref="Y67:Y75" si="29">(AT67*1.1)</f>
        <v>4.7190000000000003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4.29</v>
      </c>
      <c r="AU67" t="s">
        <v>31</v>
      </c>
      <c r="AV67">
        <v>1</v>
      </c>
      <c r="AW67">
        <v>2</v>
      </c>
      <c r="AX67">
        <v>61045840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ROUND(AT67*Source!I95*AH67*AL67,2)</f>
        <v>0</v>
      </c>
      <c r="CV67">
        <f>ROUND(Y67*Source!I95,9)</f>
        <v>0</v>
      </c>
      <c r="CW67">
        <v>0</v>
      </c>
      <c r="CX67">
        <f>ROUND(Y67*Source!I95,9)</f>
        <v>0</v>
      </c>
      <c r="CY67">
        <f>AD67</f>
        <v>0</v>
      </c>
      <c r="CZ67">
        <f>AH67</f>
        <v>0</v>
      </c>
      <c r="DA67">
        <f>AL67</f>
        <v>1</v>
      </c>
      <c r="DB67">
        <f t="shared" ref="DB67:DB75" si="30">ROUND((ROUND(AT67*CZ67,2)*1.1),6)</f>
        <v>0</v>
      </c>
      <c r="DC67">
        <f t="shared" ref="DC67:DC75" si="31">ROUND((ROUND(AT67*AG67,2)*1.1),6)</f>
        <v>0</v>
      </c>
      <c r="DD67" t="s">
        <v>3</v>
      </c>
      <c r="DE67" t="s">
        <v>3</v>
      </c>
      <c r="DF67">
        <f t="shared" ref="DF67:DF75" si="32">ROUND(ROUND(AE67,2)*CX67,2)</f>
        <v>0</v>
      </c>
      <c r="DG67">
        <f t="shared" si="25"/>
        <v>0</v>
      </c>
      <c r="DH67">
        <f t="shared" si="26"/>
        <v>0</v>
      </c>
      <c r="DI67">
        <f t="shared" si="28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ROW(Source!A95)</f>
        <v>95</v>
      </c>
      <c r="B68">
        <v>61045283</v>
      </c>
      <c r="C68">
        <v>61045807</v>
      </c>
      <c r="D68">
        <v>60230980</v>
      </c>
      <c r="E68">
        <v>1</v>
      </c>
      <c r="F68">
        <v>1</v>
      </c>
      <c r="G68">
        <v>1079</v>
      </c>
      <c r="H68">
        <v>2</v>
      </c>
      <c r="I68" t="s">
        <v>412</v>
      </c>
      <c r="J68" t="s">
        <v>413</v>
      </c>
      <c r="K68" t="s">
        <v>414</v>
      </c>
      <c r="L68">
        <v>1368</v>
      </c>
      <c r="N68">
        <v>1011</v>
      </c>
      <c r="O68" t="s">
        <v>358</v>
      </c>
      <c r="P68" t="s">
        <v>358</v>
      </c>
      <c r="Q68">
        <v>1</v>
      </c>
      <c r="W68">
        <v>0</v>
      </c>
      <c r="X68">
        <v>1574942081</v>
      </c>
      <c r="Y68">
        <f t="shared" si="29"/>
        <v>0.33</v>
      </c>
      <c r="AA68">
        <v>0</v>
      </c>
      <c r="AB68">
        <v>1085.82</v>
      </c>
      <c r="AC68">
        <v>735.58</v>
      </c>
      <c r="AD68">
        <v>0</v>
      </c>
      <c r="AE68">
        <v>0</v>
      </c>
      <c r="AF68">
        <v>41.45</v>
      </c>
      <c r="AG68">
        <v>12.62</v>
      </c>
      <c r="AH68">
        <v>0</v>
      </c>
      <c r="AI68">
        <v>1</v>
      </c>
      <c r="AJ68">
        <v>25.02</v>
      </c>
      <c r="AK68">
        <v>55.67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</v>
      </c>
      <c r="AU68" t="s">
        <v>31</v>
      </c>
      <c r="AV68">
        <v>0</v>
      </c>
      <c r="AW68">
        <v>2</v>
      </c>
      <c r="AX68">
        <v>61045841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ROUND(Y68*Source!I95*DO68,9)</f>
        <v>0</v>
      </c>
      <c r="CX68">
        <f>ROUND(Y68*Source!I95,9)</f>
        <v>0</v>
      </c>
      <c r="CY68">
        <f t="shared" ref="CY68:CY75" si="33">AB68</f>
        <v>1085.82</v>
      </c>
      <c r="CZ68">
        <f t="shared" ref="CZ68:CZ75" si="34">AF68</f>
        <v>41.45</v>
      </c>
      <c r="DA68">
        <f t="shared" ref="DA68:DA75" si="35">AJ68</f>
        <v>25.02</v>
      </c>
      <c r="DB68">
        <f t="shared" si="30"/>
        <v>13.683999999999999</v>
      </c>
      <c r="DC68">
        <f t="shared" si="31"/>
        <v>4.1689999999999996</v>
      </c>
      <c r="DD68" t="s">
        <v>3</v>
      </c>
      <c r="DE68" t="s">
        <v>3</v>
      </c>
      <c r="DF68">
        <f t="shared" si="32"/>
        <v>0</v>
      </c>
      <c r="DG68">
        <f t="shared" ref="DG68:DG75" si="36">ROUND(ROUND(AF68*AJ68,2)*CX68,2)</f>
        <v>0</v>
      </c>
      <c r="DH68">
        <f t="shared" ref="DH68:DH75" si="37">ROUND(ROUND(AG68*AK68,2)*CX68,2)</f>
        <v>0</v>
      </c>
      <c r="DI68">
        <f t="shared" si="28"/>
        <v>0</v>
      </c>
      <c r="DJ68">
        <f t="shared" ref="DJ68:DJ75" si="38">DG68</f>
        <v>0</v>
      </c>
      <c r="DK68">
        <v>0</v>
      </c>
      <c r="DL68" t="s">
        <v>359</v>
      </c>
      <c r="DM68">
        <v>0</v>
      </c>
      <c r="DN68" t="s">
        <v>354</v>
      </c>
      <c r="DO68">
        <v>12.62</v>
      </c>
    </row>
    <row r="69" spans="1:119" x14ac:dyDescent="0.2">
      <c r="A69">
        <f>ROW(Source!A95)</f>
        <v>95</v>
      </c>
      <c r="B69">
        <v>61045283</v>
      </c>
      <c r="C69">
        <v>61045807</v>
      </c>
      <c r="D69">
        <v>60230690</v>
      </c>
      <c r="E69">
        <v>1</v>
      </c>
      <c r="F69">
        <v>1</v>
      </c>
      <c r="G69">
        <v>1079</v>
      </c>
      <c r="H69">
        <v>2</v>
      </c>
      <c r="I69" t="s">
        <v>457</v>
      </c>
      <c r="J69" t="s">
        <v>458</v>
      </c>
      <c r="K69" t="s">
        <v>459</v>
      </c>
      <c r="L69">
        <v>1368</v>
      </c>
      <c r="N69">
        <v>1011</v>
      </c>
      <c r="O69" t="s">
        <v>358</v>
      </c>
      <c r="P69" t="s">
        <v>358</v>
      </c>
      <c r="Q69">
        <v>1</v>
      </c>
      <c r="W69">
        <v>0</v>
      </c>
      <c r="X69">
        <v>-91970622</v>
      </c>
      <c r="Y69">
        <f t="shared" si="29"/>
        <v>0.33</v>
      </c>
      <c r="AA69">
        <v>0</v>
      </c>
      <c r="AB69">
        <v>2445.19</v>
      </c>
      <c r="AC69">
        <v>847.49</v>
      </c>
      <c r="AD69">
        <v>0</v>
      </c>
      <c r="AE69">
        <v>0</v>
      </c>
      <c r="AF69">
        <v>153.94999999999999</v>
      </c>
      <c r="AG69">
        <v>14.54</v>
      </c>
      <c r="AH69">
        <v>0</v>
      </c>
      <c r="AI69">
        <v>1</v>
      </c>
      <c r="AJ69">
        <v>15.17</v>
      </c>
      <c r="AK69">
        <v>55.67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</v>
      </c>
      <c r="AU69" t="s">
        <v>31</v>
      </c>
      <c r="AV69">
        <v>0</v>
      </c>
      <c r="AW69">
        <v>2</v>
      </c>
      <c r="AX69">
        <v>61045842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ROUND(Y69*Source!I95*DO69,9)</f>
        <v>0</v>
      </c>
      <c r="CX69">
        <f>ROUND(Y69*Source!I95,9)</f>
        <v>0</v>
      </c>
      <c r="CY69">
        <f t="shared" si="33"/>
        <v>2445.19</v>
      </c>
      <c r="CZ69">
        <f t="shared" si="34"/>
        <v>153.94999999999999</v>
      </c>
      <c r="DA69">
        <f t="shared" si="35"/>
        <v>15.17</v>
      </c>
      <c r="DB69">
        <f t="shared" si="30"/>
        <v>50.808999999999997</v>
      </c>
      <c r="DC69">
        <f t="shared" si="31"/>
        <v>4.7960000000000003</v>
      </c>
      <c r="DD69" t="s">
        <v>3</v>
      </c>
      <c r="DE69" t="s">
        <v>3</v>
      </c>
      <c r="DF69">
        <f t="shared" si="32"/>
        <v>0</v>
      </c>
      <c r="DG69">
        <f t="shared" si="36"/>
        <v>0</v>
      </c>
      <c r="DH69">
        <f t="shared" si="37"/>
        <v>0</v>
      </c>
      <c r="DI69">
        <f t="shared" si="28"/>
        <v>0</v>
      </c>
      <c r="DJ69">
        <f t="shared" si="38"/>
        <v>0</v>
      </c>
      <c r="DK69">
        <v>0</v>
      </c>
      <c r="DL69" t="s">
        <v>359</v>
      </c>
      <c r="DM69">
        <v>0</v>
      </c>
      <c r="DN69" t="s">
        <v>354</v>
      </c>
      <c r="DO69">
        <v>14.54</v>
      </c>
    </row>
    <row r="70" spans="1:119" x14ac:dyDescent="0.2">
      <c r="A70">
        <f>ROW(Source!A95)</f>
        <v>95</v>
      </c>
      <c r="B70">
        <v>61045283</v>
      </c>
      <c r="C70">
        <v>61045807</v>
      </c>
      <c r="D70">
        <v>60230783</v>
      </c>
      <c r="E70">
        <v>1</v>
      </c>
      <c r="F70">
        <v>1</v>
      </c>
      <c r="G70">
        <v>1079</v>
      </c>
      <c r="H70">
        <v>2</v>
      </c>
      <c r="I70" t="s">
        <v>430</v>
      </c>
      <c r="J70" t="s">
        <v>431</v>
      </c>
      <c r="K70" t="s">
        <v>432</v>
      </c>
      <c r="L70">
        <v>1368</v>
      </c>
      <c r="N70">
        <v>1011</v>
      </c>
      <c r="O70" t="s">
        <v>358</v>
      </c>
      <c r="P70" t="s">
        <v>358</v>
      </c>
      <c r="Q70">
        <v>1</v>
      </c>
      <c r="W70">
        <v>0</v>
      </c>
      <c r="X70">
        <v>888903284</v>
      </c>
      <c r="Y70">
        <f t="shared" si="29"/>
        <v>0.33</v>
      </c>
      <c r="AA70">
        <v>0</v>
      </c>
      <c r="AB70">
        <v>2084.15</v>
      </c>
      <c r="AC70">
        <v>735.58</v>
      </c>
      <c r="AD70">
        <v>0</v>
      </c>
      <c r="AE70">
        <v>0</v>
      </c>
      <c r="AF70">
        <v>140.38</v>
      </c>
      <c r="AG70">
        <v>12.62</v>
      </c>
      <c r="AH70">
        <v>0</v>
      </c>
      <c r="AI70">
        <v>1</v>
      </c>
      <c r="AJ70">
        <v>14.18</v>
      </c>
      <c r="AK70">
        <v>55.67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0.3</v>
      </c>
      <c r="AU70" t="s">
        <v>31</v>
      </c>
      <c r="AV70">
        <v>0</v>
      </c>
      <c r="AW70">
        <v>2</v>
      </c>
      <c r="AX70">
        <v>61045843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ROUND(Y70*Source!I95*DO70,9)</f>
        <v>0</v>
      </c>
      <c r="CX70">
        <f>ROUND(Y70*Source!I95,9)</f>
        <v>0</v>
      </c>
      <c r="CY70">
        <f t="shared" si="33"/>
        <v>2084.15</v>
      </c>
      <c r="CZ70">
        <f t="shared" si="34"/>
        <v>140.38</v>
      </c>
      <c r="DA70">
        <f t="shared" si="35"/>
        <v>14.18</v>
      </c>
      <c r="DB70">
        <f t="shared" si="30"/>
        <v>46.320999999999998</v>
      </c>
      <c r="DC70">
        <f t="shared" si="31"/>
        <v>4.1689999999999996</v>
      </c>
      <c r="DD70" t="s">
        <v>3</v>
      </c>
      <c r="DE70" t="s">
        <v>3</v>
      </c>
      <c r="DF70">
        <f t="shared" si="32"/>
        <v>0</v>
      </c>
      <c r="DG70">
        <f t="shared" si="36"/>
        <v>0</v>
      </c>
      <c r="DH70">
        <f t="shared" si="37"/>
        <v>0</v>
      </c>
      <c r="DI70">
        <f t="shared" si="28"/>
        <v>0</v>
      </c>
      <c r="DJ70">
        <f t="shared" si="38"/>
        <v>0</v>
      </c>
      <c r="DK70">
        <v>0</v>
      </c>
      <c r="DL70" t="s">
        <v>359</v>
      </c>
      <c r="DM70">
        <v>0</v>
      </c>
      <c r="DN70" t="s">
        <v>354</v>
      </c>
      <c r="DO70">
        <v>12.62</v>
      </c>
    </row>
    <row r="71" spans="1:119" x14ac:dyDescent="0.2">
      <c r="A71">
        <f>ROW(Source!A95)</f>
        <v>95</v>
      </c>
      <c r="B71">
        <v>61045283</v>
      </c>
      <c r="C71">
        <v>61045807</v>
      </c>
      <c r="D71">
        <v>60230784</v>
      </c>
      <c r="E71">
        <v>1</v>
      </c>
      <c r="F71">
        <v>1</v>
      </c>
      <c r="G71">
        <v>1079</v>
      </c>
      <c r="H71">
        <v>2</v>
      </c>
      <c r="I71" t="s">
        <v>460</v>
      </c>
      <c r="J71" t="s">
        <v>461</v>
      </c>
      <c r="K71" t="s">
        <v>462</v>
      </c>
      <c r="L71">
        <v>1368</v>
      </c>
      <c r="N71">
        <v>1011</v>
      </c>
      <c r="O71" t="s">
        <v>358</v>
      </c>
      <c r="P71" t="s">
        <v>358</v>
      </c>
      <c r="Q71">
        <v>1</v>
      </c>
      <c r="W71">
        <v>0</v>
      </c>
      <c r="X71">
        <v>-1856763987</v>
      </c>
      <c r="Y71">
        <f t="shared" si="29"/>
        <v>0.33</v>
      </c>
      <c r="AA71">
        <v>0</v>
      </c>
      <c r="AB71">
        <v>3635.67</v>
      </c>
      <c r="AC71">
        <v>1085.29</v>
      </c>
      <c r="AD71">
        <v>0</v>
      </c>
      <c r="AE71">
        <v>0</v>
      </c>
      <c r="AF71">
        <v>260.5</v>
      </c>
      <c r="AG71">
        <v>18.62</v>
      </c>
      <c r="AH71">
        <v>0</v>
      </c>
      <c r="AI71">
        <v>1</v>
      </c>
      <c r="AJ71">
        <v>13.33</v>
      </c>
      <c r="AK71">
        <v>55.67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</v>
      </c>
      <c r="AU71" t="s">
        <v>31</v>
      </c>
      <c r="AV71">
        <v>0</v>
      </c>
      <c r="AW71">
        <v>2</v>
      </c>
      <c r="AX71">
        <v>61045844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ROUND(Y71*Source!I95*DO71,9)</f>
        <v>0</v>
      </c>
      <c r="CX71">
        <f>ROUND(Y71*Source!I95,9)</f>
        <v>0</v>
      </c>
      <c r="CY71">
        <f t="shared" si="33"/>
        <v>3635.67</v>
      </c>
      <c r="CZ71">
        <f t="shared" si="34"/>
        <v>260.5</v>
      </c>
      <c r="DA71">
        <f t="shared" si="35"/>
        <v>13.33</v>
      </c>
      <c r="DB71">
        <f t="shared" si="30"/>
        <v>85.965000000000003</v>
      </c>
      <c r="DC71">
        <f t="shared" si="31"/>
        <v>6.149</v>
      </c>
      <c r="DD71" t="s">
        <v>3</v>
      </c>
      <c r="DE71" t="s">
        <v>3</v>
      </c>
      <c r="DF71">
        <f t="shared" si="32"/>
        <v>0</v>
      </c>
      <c r="DG71">
        <f t="shared" si="36"/>
        <v>0</v>
      </c>
      <c r="DH71">
        <f t="shared" si="37"/>
        <v>0</v>
      </c>
      <c r="DI71">
        <f t="shared" si="28"/>
        <v>0</v>
      </c>
      <c r="DJ71">
        <f t="shared" si="38"/>
        <v>0</v>
      </c>
      <c r="DK71">
        <v>0</v>
      </c>
      <c r="DL71" t="s">
        <v>359</v>
      </c>
      <c r="DM71">
        <v>0</v>
      </c>
      <c r="DN71" t="s">
        <v>354</v>
      </c>
      <c r="DO71">
        <v>18.62</v>
      </c>
    </row>
    <row r="72" spans="1:119" x14ac:dyDescent="0.2">
      <c r="A72">
        <f>ROW(Source!A95)</f>
        <v>95</v>
      </c>
      <c r="B72">
        <v>61045283</v>
      </c>
      <c r="C72">
        <v>61045807</v>
      </c>
      <c r="D72">
        <v>60230772</v>
      </c>
      <c r="E72">
        <v>1</v>
      </c>
      <c r="F72">
        <v>1</v>
      </c>
      <c r="G72">
        <v>1079</v>
      </c>
      <c r="H72">
        <v>2</v>
      </c>
      <c r="I72" t="s">
        <v>463</v>
      </c>
      <c r="J72" t="s">
        <v>464</v>
      </c>
      <c r="K72" t="s">
        <v>465</v>
      </c>
      <c r="L72">
        <v>1368</v>
      </c>
      <c r="N72">
        <v>1011</v>
      </c>
      <c r="O72" t="s">
        <v>358</v>
      </c>
      <c r="P72" t="s">
        <v>358</v>
      </c>
      <c r="Q72">
        <v>1</v>
      </c>
      <c r="W72">
        <v>0</v>
      </c>
      <c r="X72">
        <v>-1689805737</v>
      </c>
      <c r="Y72">
        <f t="shared" si="29"/>
        <v>0.33</v>
      </c>
      <c r="AA72">
        <v>0</v>
      </c>
      <c r="AB72">
        <v>2493.7399999999998</v>
      </c>
      <c r="AC72">
        <v>847.49</v>
      </c>
      <c r="AD72">
        <v>0</v>
      </c>
      <c r="AE72">
        <v>0</v>
      </c>
      <c r="AF72">
        <v>163.81</v>
      </c>
      <c r="AG72">
        <v>14.54</v>
      </c>
      <c r="AH72">
        <v>0</v>
      </c>
      <c r="AI72">
        <v>1</v>
      </c>
      <c r="AJ72">
        <v>14.54</v>
      </c>
      <c r="AK72">
        <v>55.67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0.3</v>
      </c>
      <c r="AU72" t="s">
        <v>31</v>
      </c>
      <c r="AV72">
        <v>0</v>
      </c>
      <c r="AW72">
        <v>2</v>
      </c>
      <c r="AX72">
        <v>61045845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ROUND(Y72*Source!I95*DO72,9)</f>
        <v>0</v>
      </c>
      <c r="CX72">
        <f>ROUND(Y72*Source!I95,9)</f>
        <v>0</v>
      </c>
      <c r="CY72">
        <f t="shared" si="33"/>
        <v>2493.7399999999998</v>
      </c>
      <c r="CZ72">
        <f t="shared" si="34"/>
        <v>163.81</v>
      </c>
      <c r="DA72">
        <f t="shared" si="35"/>
        <v>14.54</v>
      </c>
      <c r="DB72">
        <f t="shared" si="30"/>
        <v>54.054000000000002</v>
      </c>
      <c r="DC72">
        <f t="shared" si="31"/>
        <v>4.7960000000000003</v>
      </c>
      <c r="DD72" t="s">
        <v>3</v>
      </c>
      <c r="DE72" t="s">
        <v>3</v>
      </c>
      <c r="DF72">
        <f t="shared" si="32"/>
        <v>0</v>
      </c>
      <c r="DG72">
        <f t="shared" si="36"/>
        <v>0</v>
      </c>
      <c r="DH72">
        <f t="shared" si="37"/>
        <v>0</v>
      </c>
      <c r="DI72">
        <f t="shared" si="28"/>
        <v>0</v>
      </c>
      <c r="DJ72">
        <f t="shared" si="38"/>
        <v>0</v>
      </c>
      <c r="DK72">
        <v>0</v>
      </c>
      <c r="DL72" t="s">
        <v>359</v>
      </c>
      <c r="DM72">
        <v>0</v>
      </c>
      <c r="DN72" t="s">
        <v>354</v>
      </c>
      <c r="DO72">
        <v>14.54</v>
      </c>
    </row>
    <row r="73" spans="1:119" x14ac:dyDescent="0.2">
      <c r="A73">
        <f>ROW(Source!A95)</f>
        <v>95</v>
      </c>
      <c r="B73">
        <v>61045283</v>
      </c>
      <c r="C73">
        <v>61045807</v>
      </c>
      <c r="D73">
        <v>60230796</v>
      </c>
      <c r="E73">
        <v>1</v>
      </c>
      <c r="F73">
        <v>1</v>
      </c>
      <c r="G73">
        <v>1079</v>
      </c>
      <c r="H73">
        <v>2</v>
      </c>
      <c r="I73" t="s">
        <v>466</v>
      </c>
      <c r="J73" t="s">
        <v>467</v>
      </c>
      <c r="K73" t="s">
        <v>468</v>
      </c>
      <c r="L73">
        <v>1368</v>
      </c>
      <c r="N73">
        <v>1011</v>
      </c>
      <c r="O73" t="s">
        <v>358</v>
      </c>
      <c r="P73" t="s">
        <v>358</v>
      </c>
      <c r="Q73">
        <v>1</v>
      </c>
      <c r="W73">
        <v>0</v>
      </c>
      <c r="X73">
        <v>-1355335184</v>
      </c>
      <c r="Y73">
        <f t="shared" si="29"/>
        <v>0.33</v>
      </c>
      <c r="AA73">
        <v>0</v>
      </c>
      <c r="AB73">
        <v>3983.06</v>
      </c>
      <c r="AC73">
        <v>847.49</v>
      </c>
      <c r="AD73">
        <v>0</v>
      </c>
      <c r="AE73">
        <v>0</v>
      </c>
      <c r="AF73">
        <v>283.89999999999998</v>
      </c>
      <c r="AG73">
        <v>14.54</v>
      </c>
      <c r="AH73">
        <v>0</v>
      </c>
      <c r="AI73">
        <v>1</v>
      </c>
      <c r="AJ73">
        <v>13.4</v>
      </c>
      <c r="AK73">
        <v>55.67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</v>
      </c>
      <c r="AU73" t="s">
        <v>31</v>
      </c>
      <c r="AV73">
        <v>0</v>
      </c>
      <c r="AW73">
        <v>2</v>
      </c>
      <c r="AX73">
        <v>61045846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ROUND(Y73*Source!I95*DO73,9)</f>
        <v>0</v>
      </c>
      <c r="CX73">
        <f>ROUND(Y73*Source!I95,9)</f>
        <v>0</v>
      </c>
      <c r="CY73">
        <f t="shared" si="33"/>
        <v>3983.06</v>
      </c>
      <c r="CZ73">
        <f t="shared" si="34"/>
        <v>283.89999999999998</v>
      </c>
      <c r="DA73">
        <f t="shared" si="35"/>
        <v>13.4</v>
      </c>
      <c r="DB73">
        <f t="shared" si="30"/>
        <v>93.686999999999998</v>
      </c>
      <c r="DC73">
        <f t="shared" si="31"/>
        <v>4.7960000000000003</v>
      </c>
      <c r="DD73" t="s">
        <v>3</v>
      </c>
      <c r="DE73" t="s">
        <v>3</v>
      </c>
      <c r="DF73">
        <f t="shared" si="32"/>
        <v>0</v>
      </c>
      <c r="DG73">
        <f t="shared" si="36"/>
        <v>0</v>
      </c>
      <c r="DH73">
        <f t="shared" si="37"/>
        <v>0</v>
      </c>
      <c r="DI73">
        <f t="shared" si="28"/>
        <v>0</v>
      </c>
      <c r="DJ73">
        <f t="shared" si="38"/>
        <v>0</v>
      </c>
      <c r="DK73">
        <v>0</v>
      </c>
      <c r="DL73" t="s">
        <v>359</v>
      </c>
      <c r="DM73">
        <v>0</v>
      </c>
      <c r="DN73" t="s">
        <v>354</v>
      </c>
      <c r="DO73">
        <v>14.54</v>
      </c>
    </row>
    <row r="74" spans="1:119" x14ac:dyDescent="0.2">
      <c r="A74">
        <f>ROW(Source!A95)</f>
        <v>95</v>
      </c>
      <c r="B74">
        <v>61045283</v>
      </c>
      <c r="C74">
        <v>61045807</v>
      </c>
      <c r="D74">
        <v>60230776</v>
      </c>
      <c r="E74">
        <v>1</v>
      </c>
      <c r="F74">
        <v>1</v>
      </c>
      <c r="G74">
        <v>1079</v>
      </c>
      <c r="H74">
        <v>2</v>
      </c>
      <c r="I74" t="s">
        <v>469</v>
      </c>
      <c r="J74" t="s">
        <v>470</v>
      </c>
      <c r="K74" t="s">
        <v>471</v>
      </c>
      <c r="L74">
        <v>1368</v>
      </c>
      <c r="N74">
        <v>1011</v>
      </c>
      <c r="O74" t="s">
        <v>358</v>
      </c>
      <c r="P74" t="s">
        <v>358</v>
      </c>
      <c r="Q74">
        <v>1</v>
      </c>
      <c r="W74">
        <v>0</v>
      </c>
      <c r="X74">
        <v>1151727007</v>
      </c>
      <c r="Y74">
        <f t="shared" si="29"/>
        <v>0.33</v>
      </c>
      <c r="AA74">
        <v>0</v>
      </c>
      <c r="AB74">
        <v>2933.66</v>
      </c>
      <c r="AC74">
        <v>986.79</v>
      </c>
      <c r="AD74">
        <v>0</v>
      </c>
      <c r="AE74">
        <v>0</v>
      </c>
      <c r="AF74">
        <v>189.45</v>
      </c>
      <c r="AG74">
        <v>16.93</v>
      </c>
      <c r="AH74">
        <v>0</v>
      </c>
      <c r="AI74">
        <v>1</v>
      </c>
      <c r="AJ74">
        <v>14.79</v>
      </c>
      <c r="AK74">
        <v>55.67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0.3</v>
      </c>
      <c r="AU74" t="s">
        <v>31</v>
      </c>
      <c r="AV74">
        <v>0</v>
      </c>
      <c r="AW74">
        <v>2</v>
      </c>
      <c r="AX74">
        <v>61045847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ROUND(Y74*Source!I95*DO74,9)</f>
        <v>0</v>
      </c>
      <c r="CX74">
        <f>ROUND(Y74*Source!I95,9)</f>
        <v>0</v>
      </c>
      <c r="CY74">
        <f t="shared" si="33"/>
        <v>2933.66</v>
      </c>
      <c r="CZ74">
        <f t="shared" si="34"/>
        <v>189.45</v>
      </c>
      <c r="DA74">
        <f t="shared" si="35"/>
        <v>14.79</v>
      </c>
      <c r="DB74">
        <f t="shared" si="30"/>
        <v>62.524000000000001</v>
      </c>
      <c r="DC74">
        <f t="shared" si="31"/>
        <v>5.5880000000000001</v>
      </c>
      <c r="DD74" t="s">
        <v>3</v>
      </c>
      <c r="DE74" t="s">
        <v>3</v>
      </c>
      <c r="DF74">
        <f t="shared" si="32"/>
        <v>0</v>
      </c>
      <c r="DG74">
        <f t="shared" si="36"/>
        <v>0</v>
      </c>
      <c r="DH74">
        <f t="shared" si="37"/>
        <v>0</v>
      </c>
      <c r="DI74">
        <f t="shared" si="28"/>
        <v>0</v>
      </c>
      <c r="DJ74">
        <f t="shared" si="38"/>
        <v>0</v>
      </c>
      <c r="DK74">
        <v>0</v>
      </c>
      <c r="DL74" t="s">
        <v>359</v>
      </c>
      <c r="DM74">
        <v>0</v>
      </c>
      <c r="DN74" t="s">
        <v>354</v>
      </c>
      <c r="DO74">
        <v>16.93</v>
      </c>
    </row>
    <row r="75" spans="1:119" x14ac:dyDescent="0.2">
      <c r="A75">
        <f>ROW(Source!A95)</f>
        <v>95</v>
      </c>
      <c r="B75">
        <v>61045283</v>
      </c>
      <c r="C75">
        <v>61045807</v>
      </c>
      <c r="D75">
        <v>60230777</v>
      </c>
      <c r="E75">
        <v>1</v>
      </c>
      <c r="F75">
        <v>1</v>
      </c>
      <c r="G75">
        <v>1079</v>
      </c>
      <c r="H75">
        <v>2</v>
      </c>
      <c r="I75" t="s">
        <v>433</v>
      </c>
      <c r="J75" t="s">
        <v>434</v>
      </c>
      <c r="K75" t="s">
        <v>435</v>
      </c>
      <c r="L75">
        <v>1368</v>
      </c>
      <c r="N75">
        <v>1011</v>
      </c>
      <c r="O75" t="s">
        <v>358</v>
      </c>
      <c r="P75" t="s">
        <v>358</v>
      </c>
      <c r="Q75">
        <v>1</v>
      </c>
      <c r="W75">
        <v>0</v>
      </c>
      <c r="X75">
        <v>-1259854431</v>
      </c>
      <c r="Y75">
        <f t="shared" si="29"/>
        <v>0.9900000000000001</v>
      </c>
      <c r="AA75">
        <v>0</v>
      </c>
      <c r="AB75">
        <v>2826.73</v>
      </c>
      <c r="AC75">
        <v>986.79</v>
      </c>
      <c r="AD75">
        <v>0</v>
      </c>
      <c r="AE75">
        <v>0</v>
      </c>
      <c r="AF75">
        <v>180.35</v>
      </c>
      <c r="AG75">
        <v>16.93</v>
      </c>
      <c r="AH75">
        <v>0</v>
      </c>
      <c r="AI75">
        <v>1</v>
      </c>
      <c r="AJ75">
        <v>14.97</v>
      </c>
      <c r="AK75">
        <v>55.67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0.9</v>
      </c>
      <c r="AU75" t="s">
        <v>31</v>
      </c>
      <c r="AV75">
        <v>0</v>
      </c>
      <c r="AW75">
        <v>2</v>
      </c>
      <c r="AX75">
        <v>61045848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ROUND(Y75*Source!I95*DO75,9)</f>
        <v>0</v>
      </c>
      <c r="CX75">
        <f>ROUND(Y75*Source!I95,9)</f>
        <v>0</v>
      </c>
      <c r="CY75">
        <f t="shared" si="33"/>
        <v>2826.73</v>
      </c>
      <c r="CZ75">
        <f t="shared" si="34"/>
        <v>180.35</v>
      </c>
      <c r="DA75">
        <f t="shared" si="35"/>
        <v>14.97</v>
      </c>
      <c r="DB75">
        <f t="shared" si="30"/>
        <v>178.55199999999999</v>
      </c>
      <c r="DC75">
        <f t="shared" si="31"/>
        <v>16.763999999999999</v>
      </c>
      <c r="DD75" t="s">
        <v>3</v>
      </c>
      <c r="DE75" t="s">
        <v>3</v>
      </c>
      <c r="DF75">
        <f t="shared" si="32"/>
        <v>0</v>
      </c>
      <c r="DG75">
        <f t="shared" si="36"/>
        <v>0</v>
      </c>
      <c r="DH75">
        <f t="shared" si="37"/>
        <v>0</v>
      </c>
      <c r="DI75">
        <f t="shared" si="28"/>
        <v>0</v>
      </c>
      <c r="DJ75">
        <f t="shared" si="38"/>
        <v>0</v>
      </c>
      <c r="DK75">
        <v>0</v>
      </c>
      <c r="DL75" t="s">
        <v>359</v>
      </c>
      <c r="DM75">
        <v>0</v>
      </c>
      <c r="DN75" t="s">
        <v>354</v>
      </c>
      <c r="DO75">
        <v>16.93</v>
      </c>
    </row>
    <row r="76" spans="1:119" x14ac:dyDescent="0.2">
      <c r="A76">
        <f>ROW(Source!A95)</f>
        <v>95</v>
      </c>
      <c r="B76">
        <v>61045283</v>
      </c>
      <c r="C76">
        <v>61045807</v>
      </c>
      <c r="D76">
        <v>60207029</v>
      </c>
      <c r="E76">
        <v>1</v>
      </c>
      <c r="F76">
        <v>1</v>
      </c>
      <c r="G76">
        <v>1079</v>
      </c>
      <c r="H76">
        <v>3</v>
      </c>
      <c r="I76" t="s">
        <v>472</v>
      </c>
      <c r="J76" t="s">
        <v>473</v>
      </c>
      <c r="K76" t="s">
        <v>474</v>
      </c>
      <c r="L76">
        <v>1348</v>
      </c>
      <c r="N76">
        <v>1009</v>
      </c>
      <c r="O76" t="s">
        <v>235</v>
      </c>
      <c r="P76" t="s">
        <v>235</v>
      </c>
      <c r="Q76">
        <v>1000</v>
      </c>
      <c r="W76">
        <v>0</v>
      </c>
      <c r="X76">
        <v>1224169406</v>
      </c>
      <c r="Y76">
        <f>AT76</f>
        <v>0.04</v>
      </c>
      <c r="AA76">
        <v>22923.67</v>
      </c>
      <c r="AB76">
        <v>0</v>
      </c>
      <c r="AC76">
        <v>0</v>
      </c>
      <c r="AD76">
        <v>0</v>
      </c>
      <c r="AE76">
        <v>1436.32</v>
      </c>
      <c r="AF76">
        <v>0</v>
      </c>
      <c r="AG76">
        <v>0</v>
      </c>
      <c r="AH76">
        <v>0</v>
      </c>
      <c r="AI76">
        <v>15.96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0.04</v>
      </c>
      <c r="AU76" t="s">
        <v>3</v>
      </c>
      <c r="AV76">
        <v>0</v>
      </c>
      <c r="AW76">
        <v>2</v>
      </c>
      <c r="AX76">
        <v>61045849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ROUND(Y76*Source!I95,9)</f>
        <v>0</v>
      </c>
      <c r="CY76">
        <f>AA76</f>
        <v>22923.67</v>
      </c>
      <c r="CZ76">
        <f>AE76</f>
        <v>1436.32</v>
      </c>
      <c r="DA76">
        <f>AI76</f>
        <v>15.96</v>
      </c>
      <c r="DB76">
        <f>ROUND(ROUND(AT76*CZ76,2),6)</f>
        <v>57.45</v>
      </c>
      <c r="DC76">
        <f>ROUND(ROUND(AT76*AG76,2),6)</f>
        <v>0</v>
      </c>
      <c r="DD76" t="s">
        <v>3</v>
      </c>
      <c r="DE76" t="s">
        <v>3</v>
      </c>
      <c r="DF76">
        <f>ROUND(ROUND(AE76*AI76,2)*CX76,2)</f>
        <v>0</v>
      </c>
      <c r="DG76">
        <f>ROUND(ROUND(AF76,2)*CX76,2)</f>
        <v>0</v>
      </c>
      <c r="DH76">
        <f>ROUND(ROUND(AG76,2)*CX76,2)</f>
        <v>0</v>
      </c>
      <c r="DI76">
        <f t="shared" si="28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ROW(Source!A95)</f>
        <v>95</v>
      </c>
      <c r="B77">
        <v>61045283</v>
      </c>
      <c r="C77">
        <v>61045807</v>
      </c>
      <c r="D77">
        <v>60207016</v>
      </c>
      <c r="E77">
        <v>1</v>
      </c>
      <c r="F77">
        <v>1</v>
      </c>
      <c r="G77">
        <v>1079</v>
      </c>
      <c r="H77">
        <v>3</v>
      </c>
      <c r="I77" t="s">
        <v>233</v>
      </c>
      <c r="J77" t="s">
        <v>236</v>
      </c>
      <c r="K77" t="s">
        <v>234</v>
      </c>
      <c r="L77">
        <v>1348</v>
      </c>
      <c r="N77">
        <v>1009</v>
      </c>
      <c r="O77" t="s">
        <v>235</v>
      </c>
      <c r="P77" t="s">
        <v>235</v>
      </c>
      <c r="Q77">
        <v>1000</v>
      </c>
      <c r="W77">
        <v>0</v>
      </c>
      <c r="X77">
        <v>-66602601</v>
      </c>
      <c r="Y77">
        <f>AT77</f>
        <v>9.58</v>
      </c>
      <c r="AA77">
        <v>4261.57</v>
      </c>
      <c r="AB77">
        <v>0</v>
      </c>
      <c r="AC77">
        <v>0</v>
      </c>
      <c r="AD77">
        <v>0</v>
      </c>
      <c r="AE77">
        <v>291.29000000000002</v>
      </c>
      <c r="AF77">
        <v>0</v>
      </c>
      <c r="AG77">
        <v>0</v>
      </c>
      <c r="AH77">
        <v>0</v>
      </c>
      <c r="AI77">
        <v>14.63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9.58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ROUND(Y77*Source!I95,9)</f>
        <v>0</v>
      </c>
      <c r="CY77">
        <f>AA77</f>
        <v>4261.57</v>
      </c>
      <c r="CZ77">
        <f>AE77</f>
        <v>291.29000000000002</v>
      </c>
      <c r="DA77">
        <f>AI77</f>
        <v>14.63</v>
      </c>
      <c r="DB77">
        <f>ROUND(ROUND(AT77*CZ77,2),6)</f>
        <v>2790.56</v>
      </c>
      <c r="DC77">
        <f>ROUND(ROUND(AT77*AG77,2),6)</f>
        <v>0</v>
      </c>
      <c r="DD77" t="s">
        <v>3</v>
      </c>
      <c r="DE77" t="s">
        <v>3</v>
      </c>
      <c r="DF77">
        <f>ROUND(ROUND(AE77*AI77,2)*CX77,2)</f>
        <v>0</v>
      </c>
      <c r="DG77">
        <f>ROUND(ROUND(AF77,2)*CX77,2)</f>
        <v>0</v>
      </c>
      <c r="DH77">
        <f>ROUND(ROUND(AG77,2)*CX77,2)</f>
        <v>0</v>
      </c>
      <c r="DI77">
        <f t="shared" si="28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ROW(Source!A97)</f>
        <v>97</v>
      </c>
      <c r="B78">
        <v>61045283</v>
      </c>
      <c r="C78">
        <v>61045852</v>
      </c>
      <c r="D78">
        <v>60134058</v>
      </c>
      <c r="E78">
        <v>1079</v>
      </c>
      <c r="F78">
        <v>1</v>
      </c>
      <c r="G78">
        <v>1079</v>
      </c>
      <c r="H78">
        <v>1</v>
      </c>
      <c r="I78" t="s">
        <v>352</v>
      </c>
      <c r="J78" t="s">
        <v>3</v>
      </c>
      <c r="K78" t="s">
        <v>353</v>
      </c>
      <c r="L78">
        <v>1191</v>
      </c>
      <c r="N78">
        <v>1013</v>
      </c>
      <c r="O78" t="s">
        <v>354</v>
      </c>
      <c r="P78" t="s">
        <v>354</v>
      </c>
      <c r="Q78">
        <v>1</v>
      </c>
      <c r="W78">
        <v>0</v>
      </c>
      <c r="X78">
        <v>476480486</v>
      </c>
      <c r="Y78">
        <f>(AT78*1.1*3)</f>
        <v>1.7490000000000001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0.53</v>
      </c>
      <c r="AU78" t="s">
        <v>241</v>
      </c>
      <c r="AV78">
        <v>1</v>
      </c>
      <c r="AW78">
        <v>2</v>
      </c>
      <c r="AX78">
        <v>61045866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ROUND(AT78*Source!I97*AH78*AL78,2)</f>
        <v>0</v>
      </c>
      <c r="CV78">
        <f>ROUND(Y78*Source!I97,9)</f>
        <v>0</v>
      </c>
      <c r="CW78">
        <v>0</v>
      </c>
      <c r="CX78">
        <f>ROUND(Y78*Source!I97,9)</f>
        <v>0</v>
      </c>
      <c r="CY78">
        <f>AD78</f>
        <v>0</v>
      </c>
      <c r="CZ78">
        <f>AH78</f>
        <v>0</v>
      </c>
      <c r="DA78">
        <f>AL78</f>
        <v>1</v>
      </c>
      <c r="DB78">
        <f>ROUND((ROUND(AT78*CZ78,2)*1.1*3),6)</f>
        <v>0</v>
      </c>
      <c r="DC78">
        <f>ROUND((ROUND(AT78*AG78,2)*1.1*3),6)</f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>ROUND(ROUND(AG78,2)*CX78,2)</f>
        <v>0</v>
      </c>
      <c r="DI78">
        <f t="shared" si="28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ROW(Source!A97)</f>
        <v>97</v>
      </c>
      <c r="B79">
        <v>61045283</v>
      </c>
      <c r="C79">
        <v>61045852</v>
      </c>
      <c r="D79">
        <v>60230690</v>
      </c>
      <c r="E79">
        <v>1</v>
      </c>
      <c r="F79">
        <v>1</v>
      </c>
      <c r="G79">
        <v>1079</v>
      </c>
      <c r="H79">
        <v>2</v>
      </c>
      <c r="I79" t="s">
        <v>457</v>
      </c>
      <c r="J79" t="s">
        <v>458</v>
      </c>
      <c r="K79" t="s">
        <v>459</v>
      </c>
      <c r="L79">
        <v>1368</v>
      </c>
      <c r="N79">
        <v>1011</v>
      </c>
      <c r="O79" t="s">
        <v>358</v>
      </c>
      <c r="P79" t="s">
        <v>358</v>
      </c>
      <c r="Q79">
        <v>1</v>
      </c>
      <c r="W79">
        <v>0</v>
      </c>
      <c r="X79">
        <v>-91970622</v>
      </c>
      <c r="Y79">
        <f>(AT79*1.1*3)</f>
        <v>0.2475</v>
      </c>
      <c r="AA79">
        <v>0</v>
      </c>
      <c r="AB79">
        <v>2445.19</v>
      </c>
      <c r="AC79">
        <v>847.49</v>
      </c>
      <c r="AD79">
        <v>0</v>
      </c>
      <c r="AE79">
        <v>0</v>
      </c>
      <c r="AF79">
        <v>153.94999999999999</v>
      </c>
      <c r="AG79">
        <v>14.54</v>
      </c>
      <c r="AH79">
        <v>0</v>
      </c>
      <c r="AI79">
        <v>1</v>
      </c>
      <c r="AJ79">
        <v>15.17</v>
      </c>
      <c r="AK79">
        <v>55.67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7.4999999999999997E-2</v>
      </c>
      <c r="AU79" t="s">
        <v>241</v>
      </c>
      <c r="AV79">
        <v>0</v>
      </c>
      <c r="AW79">
        <v>2</v>
      </c>
      <c r="AX79">
        <v>61045867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ROUND(Y79*Source!I97*DO79,9)</f>
        <v>0</v>
      </c>
      <c r="CX79">
        <f>ROUND(Y79*Source!I97,9)</f>
        <v>0</v>
      </c>
      <c r="CY79">
        <f>AB79</f>
        <v>2445.19</v>
      </c>
      <c r="CZ79">
        <f>AF79</f>
        <v>153.94999999999999</v>
      </c>
      <c r="DA79">
        <f>AJ79</f>
        <v>15.17</v>
      </c>
      <c r="DB79">
        <f>ROUND((ROUND(AT79*CZ79,2)*1.1*3),6)</f>
        <v>38.115000000000002</v>
      </c>
      <c r="DC79">
        <f>ROUND((ROUND(AT79*AG79,2)*1.1*3),6)</f>
        <v>3.597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0</v>
      </c>
      <c r="DH79">
        <f>ROUND(ROUND(AG79*AK79,2)*CX79,2)</f>
        <v>0</v>
      </c>
      <c r="DI79">
        <f t="shared" si="28"/>
        <v>0</v>
      </c>
      <c r="DJ79">
        <f>DG79</f>
        <v>0</v>
      </c>
      <c r="DK79">
        <v>0</v>
      </c>
      <c r="DL79" t="s">
        <v>359</v>
      </c>
      <c r="DM79">
        <v>0</v>
      </c>
      <c r="DN79" t="s">
        <v>354</v>
      </c>
      <c r="DO79">
        <v>14.54</v>
      </c>
    </row>
    <row r="80" spans="1:119" x14ac:dyDescent="0.2">
      <c r="A80">
        <f>ROW(Source!A97)</f>
        <v>97</v>
      </c>
      <c r="B80">
        <v>61045283</v>
      </c>
      <c r="C80">
        <v>61045852</v>
      </c>
      <c r="D80">
        <v>60230796</v>
      </c>
      <c r="E80">
        <v>1</v>
      </c>
      <c r="F80">
        <v>1</v>
      </c>
      <c r="G80">
        <v>1079</v>
      </c>
      <c r="H80">
        <v>2</v>
      </c>
      <c r="I80" t="s">
        <v>466</v>
      </c>
      <c r="J80" t="s">
        <v>467</v>
      </c>
      <c r="K80" t="s">
        <v>468</v>
      </c>
      <c r="L80">
        <v>1368</v>
      </c>
      <c r="N80">
        <v>1011</v>
      </c>
      <c r="O80" t="s">
        <v>358</v>
      </c>
      <c r="P80" t="s">
        <v>358</v>
      </c>
      <c r="Q80">
        <v>1</v>
      </c>
      <c r="W80">
        <v>0</v>
      </c>
      <c r="X80">
        <v>-1355335184</v>
      </c>
      <c r="Y80">
        <f>(AT80*1.1*3)</f>
        <v>0.2475</v>
      </c>
      <c r="AA80">
        <v>0</v>
      </c>
      <c r="AB80">
        <v>3983.06</v>
      </c>
      <c r="AC80">
        <v>847.49</v>
      </c>
      <c r="AD80">
        <v>0</v>
      </c>
      <c r="AE80">
        <v>0</v>
      </c>
      <c r="AF80">
        <v>283.89999999999998</v>
      </c>
      <c r="AG80">
        <v>14.54</v>
      </c>
      <c r="AH80">
        <v>0</v>
      </c>
      <c r="AI80">
        <v>1</v>
      </c>
      <c r="AJ80">
        <v>13.4</v>
      </c>
      <c r="AK80">
        <v>55.67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7.4999999999999997E-2</v>
      </c>
      <c r="AU80" t="s">
        <v>241</v>
      </c>
      <c r="AV80">
        <v>0</v>
      </c>
      <c r="AW80">
        <v>2</v>
      </c>
      <c r="AX80">
        <v>61045868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ROUND(Y80*Source!I97*DO80,9)</f>
        <v>0</v>
      </c>
      <c r="CX80">
        <f>ROUND(Y80*Source!I97,9)</f>
        <v>0</v>
      </c>
      <c r="CY80">
        <f>AB80</f>
        <v>3983.06</v>
      </c>
      <c r="CZ80">
        <f>AF80</f>
        <v>283.89999999999998</v>
      </c>
      <c r="DA80">
        <f>AJ80</f>
        <v>13.4</v>
      </c>
      <c r="DB80">
        <f>ROUND((ROUND(AT80*CZ80,2)*1.1*3),6)</f>
        <v>70.257000000000005</v>
      </c>
      <c r="DC80">
        <f>ROUND((ROUND(AT80*AG80,2)*1.1*3),6)</f>
        <v>3.597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0</v>
      </c>
      <c r="DH80">
        <f>ROUND(ROUND(AG80*AK80,2)*CX80,2)</f>
        <v>0</v>
      </c>
      <c r="DI80">
        <f t="shared" si="28"/>
        <v>0</v>
      </c>
      <c r="DJ80">
        <f>DG80</f>
        <v>0</v>
      </c>
      <c r="DK80">
        <v>0</v>
      </c>
      <c r="DL80" t="s">
        <v>359</v>
      </c>
      <c r="DM80">
        <v>0</v>
      </c>
      <c r="DN80" t="s">
        <v>354</v>
      </c>
      <c r="DO80">
        <v>14.54</v>
      </c>
    </row>
    <row r="81" spans="1:119" x14ac:dyDescent="0.2">
      <c r="A81">
        <f>ROW(Source!A97)</f>
        <v>97</v>
      </c>
      <c r="B81">
        <v>61045283</v>
      </c>
      <c r="C81">
        <v>61045852</v>
      </c>
      <c r="D81">
        <v>60207016</v>
      </c>
      <c r="E81">
        <v>1</v>
      </c>
      <c r="F81">
        <v>1</v>
      </c>
      <c r="G81">
        <v>1079</v>
      </c>
      <c r="H81">
        <v>3</v>
      </c>
      <c r="I81" t="s">
        <v>233</v>
      </c>
      <c r="J81" t="s">
        <v>236</v>
      </c>
      <c r="K81" t="s">
        <v>234</v>
      </c>
      <c r="L81">
        <v>1348</v>
      </c>
      <c r="N81">
        <v>1009</v>
      </c>
      <c r="O81" t="s">
        <v>235</v>
      </c>
      <c r="P81" t="s">
        <v>235</v>
      </c>
      <c r="Q81">
        <v>1000</v>
      </c>
      <c r="W81">
        <v>0</v>
      </c>
      <c r="X81">
        <v>-66602601</v>
      </c>
      <c r="Y81">
        <f>(AT81*3)</f>
        <v>7.1999999999999993</v>
      </c>
      <c r="AA81">
        <v>4261.57</v>
      </c>
      <c r="AB81">
        <v>0</v>
      </c>
      <c r="AC81">
        <v>0</v>
      </c>
      <c r="AD81">
        <v>0</v>
      </c>
      <c r="AE81">
        <v>291.29000000000002</v>
      </c>
      <c r="AF81">
        <v>0</v>
      </c>
      <c r="AG81">
        <v>0</v>
      </c>
      <c r="AH81">
        <v>0</v>
      </c>
      <c r="AI81">
        <v>14.63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2.4</v>
      </c>
      <c r="AU81" t="s">
        <v>243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ROUND(Y81*Source!I97,9)</f>
        <v>0</v>
      </c>
      <c r="CY81">
        <f>AA81</f>
        <v>4261.57</v>
      </c>
      <c r="CZ81">
        <f>AE81</f>
        <v>291.29000000000002</v>
      </c>
      <c r="DA81">
        <f>AI81</f>
        <v>14.63</v>
      </c>
      <c r="DB81">
        <f>ROUND((ROUND(AT81*CZ81,2)*3),6)</f>
        <v>2097.3000000000002</v>
      </c>
      <c r="DC81">
        <f>ROUND((ROUND(AT81*AG81,2)*3),6)</f>
        <v>0</v>
      </c>
      <c r="DD81" t="s">
        <v>3</v>
      </c>
      <c r="DE81" t="s">
        <v>3</v>
      </c>
      <c r="DF81">
        <f>ROUND(ROUND(AE81*AI81,2)*CX81,2)</f>
        <v>0</v>
      </c>
      <c r="DG81">
        <f>ROUND(ROUND(AF81,2)*CX81,2)</f>
        <v>0</v>
      </c>
      <c r="DH81">
        <f>ROUND(ROUND(AG81,2)*CX81,2)</f>
        <v>0</v>
      </c>
      <c r="DI81">
        <f t="shared" si="28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ROW(Source!A99)</f>
        <v>99</v>
      </c>
      <c r="B82">
        <v>61045283</v>
      </c>
      <c r="C82">
        <v>61045871</v>
      </c>
      <c r="D82">
        <v>60134058</v>
      </c>
      <c r="E82">
        <v>1079</v>
      </c>
      <c r="F82">
        <v>1</v>
      </c>
      <c r="G82">
        <v>1079</v>
      </c>
      <c r="H82">
        <v>1</v>
      </c>
      <c r="I82" t="s">
        <v>352</v>
      </c>
      <c r="J82" t="s">
        <v>3</v>
      </c>
      <c r="K82" t="s">
        <v>353</v>
      </c>
      <c r="L82">
        <v>1191</v>
      </c>
      <c r="N82">
        <v>1013</v>
      </c>
      <c r="O82" t="s">
        <v>354</v>
      </c>
      <c r="P82" t="s">
        <v>354</v>
      </c>
      <c r="Q82">
        <v>1</v>
      </c>
      <c r="W82">
        <v>0</v>
      </c>
      <c r="X82">
        <v>476480486</v>
      </c>
      <c r="Y82">
        <f t="shared" ref="Y82:Y90" si="39">(AT82*1.1)</f>
        <v>4.7190000000000003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4.29</v>
      </c>
      <c r="AU82" t="s">
        <v>31</v>
      </c>
      <c r="AV82">
        <v>1</v>
      </c>
      <c r="AW82">
        <v>2</v>
      </c>
      <c r="AX82">
        <v>61045904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ROUND(AT82*Source!I99*AH82*AL82,2)</f>
        <v>0</v>
      </c>
      <c r="CV82">
        <f>ROUND(Y82*Source!I99,9)</f>
        <v>0</v>
      </c>
      <c r="CW82">
        <v>0</v>
      </c>
      <c r="CX82">
        <f>ROUND(Y82*Source!I99,9)</f>
        <v>0</v>
      </c>
      <c r="CY82">
        <f>AD82</f>
        <v>0</v>
      </c>
      <c r="CZ82">
        <f>AH82</f>
        <v>0</v>
      </c>
      <c r="DA82">
        <f>AL82</f>
        <v>1</v>
      </c>
      <c r="DB82">
        <f t="shared" ref="DB82:DB90" si="40">ROUND((ROUND(AT82*CZ82,2)*1.1),6)</f>
        <v>0</v>
      </c>
      <c r="DC82">
        <f t="shared" ref="DC82:DC90" si="41">ROUND((ROUND(AT82*AG82,2)*1.1),6)</f>
        <v>0</v>
      </c>
      <c r="DD82" t="s">
        <v>3</v>
      </c>
      <c r="DE82" t="s">
        <v>3</v>
      </c>
      <c r="DF82">
        <f t="shared" ref="DF82:DF90" si="42">ROUND(ROUND(AE82,2)*CX82,2)</f>
        <v>0</v>
      </c>
      <c r="DG82">
        <f>ROUND(ROUND(AF82,2)*CX82,2)</f>
        <v>0</v>
      </c>
      <c r="DH82">
        <f>ROUND(ROUND(AG82,2)*CX82,2)</f>
        <v>0</v>
      </c>
      <c r="DI82">
        <f t="shared" si="28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ROW(Source!A99)</f>
        <v>99</v>
      </c>
      <c r="B83">
        <v>61045283</v>
      </c>
      <c r="C83">
        <v>61045871</v>
      </c>
      <c r="D83">
        <v>60230980</v>
      </c>
      <c r="E83">
        <v>1</v>
      </c>
      <c r="F83">
        <v>1</v>
      </c>
      <c r="G83">
        <v>1079</v>
      </c>
      <c r="H83">
        <v>2</v>
      </c>
      <c r="I83" t="s">
        <v>412</v>
      </c>
      <c r="J83" t="s">
        <v>413</v>
      </c>
      <c r="K83" t="s">
        <v>414</v>
      </c>
      <c r="L83">
        <v>1368</v>
      </c>
      <c r="N83">
        <v>1011</v>
      </c>
      <c r="O83" t="s">
        <v>358</v>
      </c>
      <c r="P83" t="s">
        <v>358</v>
      </c>
      <c r="Q83">
        <v>1</v>
      </c>
      <c r="W83">
        <v>0</v>
      </c>
      <c r="X83">
        <v>1574942081</v>
      </c>
      <c r="Y83">
        <f t="shared" si="39"/>
        <v>0.33</v>
      </c>
      <c r="AA83">
        <v>0</v>
      </c>
      <c r="AB83">
        <v>1085.82</v>
      </c>
      <c r="AC83">
        <v>735.58</v>
      </c>
      <c r="AD83">
        <v>0</v>
      </c>
      <c r="AE83">
        <v>0</v>
      </c>
      <c r="AF83">
        <v>41.45</v>
      </c>
      <c r="AG83">
        <v>12.62</v>
      </c>
      <c r="AH83">
        <v>0</v>
      </c>
      <c r="AI83">
        <v>1</v>
      </c>
      <c r="AJ83">
        <v>25.02</v>
      </c>
      <c r="AK83">
        <v>55.67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</v>
      </c>
      <c r="AU83" t="s">
        <v>31</v>
      </c>
      <c r="AV83">
        <v>0</v>
      </c>
      <c r="AW83">
        <v>2</v>
      </c>
      <c r="AX83">
        <v>61045905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ROUND(Y83*Source!I99*DO83,9)</f>
        <v>0</v>
      </c>
      <c r="CX83">
        <f>ROUND(Y83*Source!I99,9)</f>
        <v>0</v>
      </c>
      <c r="CY83">
        <f t="shared" ref="CY83:CY90" si="43">AB83</f>
        <v>1085.82</v>
      </c>
      <c r="CZ83">
        <f t="shared" ref="CZ83:CZ90" si="44">AF83</f>
        <v>41.45</v>
      </c>
      <c r="DA83">
        <f t="shared" ref="DA83:DA90" si="45">AJ83</f>
        <v>25.02</v>
      </c>
      <c r="DB83">
        <f t="shared" si="40"/>
        <v>13.683999999999999</v>
      </c>
      <c r="DC83">
        <f t="shared" si="41"/>
        <v>4.1689999999999996</v>
      </c>
      <c r="DD83" t="s">
        <v>3</v>
      </c>
      <c r="DE83" t="s">
        <v>3</v>
      </c>
      <c r="DF83">
        <f t="shared" si="42"/>
        <v>0</v>
      </c>
      <c r="DG83">
        <f t="shared" ref="DG83:DG90" si="46">ROUND(ROUND(AF83*AJ83,2)*CX83,2)</f>
        <v>0</v>
      </c>
      <c r="DH83">
        <f t="shared" ref="DH83:DH90" si="47">ROUND(ROUND(AG83*AK83,2)*CX83,2)</f>
        <v>0</v>
      </c>
      <c r="DI83">
        <f t="shared" si="28"/>
        <v>0</v>
      </c>
      <c r="DJ83">
        <f t="shared" ref="DJ83:DJ90" si="48">DG83</f>
        <v>0</v>
      </c>
      <c r="DK83">
        <v>0</v>
      </c>
      <c r="DL83" t="s">
        <v>359</v>
      </c>
      <c r="DM83">
        <v>0</v>
      </c>
      <c r="DN83" t="s">
        <v>354</v>
      </c>
      <c r="DO83">
        <v>12.62</v>
      </c>
    </row>
    <row r="84" spans="1:119" x14ac:dyDescent="0.2">
      <c r="A84">
        <f>ROW(Source!A99)</f>
        <v>99</v>
      </c>
      <c r="B84">
        <v>61045283</v>
      </c>
      <c r="C84">
        <v>61045871</v>
      </c>
      <c r="D84">
        <v>60230690</v>
      </c>
      <c r="E84">
        <v>1</v>
      </c>
      <c r="F84">
        <v>1</v>
      </c>
      <c r="G84">
        <v>1079</v>
      </c>
      <c r="H84">
        <v>2</v>
      </c>
      <c r="I84" t="s">
        <v>457</v>
      </c>
      <c r="J84" t="s">
        <v>458</v>
      </c>
      <c r="K84" t="s">
        <v>459</v>
      </c>
      <c r="L84">
        <v>1368</v>
      </c>
      <c r="N84">
        <v>1011</v>
      </c>
      <c r="O84" t="s">
        <v>358</v>
      </c>
      <c r="P84" t="s">
        <v>358</v>
      </c>
      <c r="Q84">
        <v>1</v>
      </c>
      <c r="W84">
        <v>0</v>
      </c>
      <c r="X84">
        <v>-91970622</v>
      </c>
      <c r="Y84">
        <f t="shared" si="39"/>
        <v>0.33</v>
      </c>
      <c r="AA84">
        <v>0</v>
      </c>
      <c r="AB84">
        <v>2445.19</v>
      </c>
      <c r="AC84">
        <v>847.49</v>
      </c>
      <c r="AD84">
        <v>0</v>
      </c>
      <c r="AE84">
        <v>0</v>
      </c>
      <c r="AF84">
        <v>153.94999999999999</v>
      </c>
      <c r="AG84">
        <v>14.54</v>
      </c>
      <c r="AH84">
        <v>0</v>
      </c>
      <c r="AI84">
        <v>1</v>
      </c>
      <c r="AJ84">
        <v>15.17</v>
      </c>
      <c r="AK84">
        <v>55.67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</v>
      </c>
      <c r="AU84" t="s">
        <v>31</v>
      </c>
      <c r="AV84">
        <v>0</v>
      </c>
      <c r="AW84">
        <v>2</v>
      </c>
      <c r="AX84">
        <v>61045906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ROUND(Y84*Source!I99*DO84,9)</f>
        <v>0</v>
      </c>
      <c r="CX84">
        <f>ROUND(Y84*Source!I99,9)</f>
        <v>0</v>
      </c>
      <c r="CY84">
        <f t="shared" si="43"/>
        <v>2445.19</v>
      </c>
      <c r="CZ84">
        <f t="shared" si="44"/>
        <v>153.94999999999999</v>
      </c>
      <c r="DA84">
        <f t="shared" si="45"/>
        <v>15.17</v>
      </c>
      <c r="DB84">
        <f t="shared" si="40"/>
        <v>50.808999999999997</v>
      </c>
      <c r="DC84">
        <f t="shared" si="41"/>
        <v>4.7960000000000003</v>
      </c>
      <c r="DD84" t="s">
        <v>3</v>
      </c>
      <c r="DE84" t="s">
        <v>3</v>
      </c>
      <c r="DF84">
        <f t="shared" si="42"/>
        <v>0</v>
      </c>
      <c r="DG84">
        <f t="shared" si="46"/>
        <v>0</v>
      </c>
      <c r="DH84">
        <f t="shared" si="47"/>
        <v>0</v>
      </c>
      <c r="DI84">
        <f t="shared" si="28"/>
        <v>0</v>
      </c>
      <c r="DJ84">
        <f t="shared" si="48"/>
        <v>0</v>
      </c>
      <c r="DK84">
        <v>0</v>
      </c>
      <c r="DL84" t="s">
        <v>359</v>
      </c>
      <c r="DM84">
        <v>0</v>
      </c>
      <c r="DN84" t="s">
        <v>354</v>
      </c>
      <c r="DO84">
        <v>14.54</v>
      </c>
    </row>
    <row r="85" spans="1:119" x14ac:dyDescent="0.2">
      <c r="A85">
        <f>ROW(Source!A99)</f>
        <v>99</v>
      </c>
      <c r="B85">
        <v>61045283</v>
      </c>
      <c r="C85">
        <v>61045871</v>
      </c>
      <c r="D85">
        <v>60230783</v>
      </c>
      <c r="E85">
        <v>1</v>
      </c>
      <c r="F85">
        <v>1</v>
      </c>
      <c r="G85">
        <v>1079</v>
      </c>
      <c r="H85">
        <v>2</v>
      </c>
      <c r="I85" t="s">
        <v>430</v>
      </c>
      <c r="J85" t="s">
        <v>431</v>
      </c>
      <c r="K85" t="s">
        <v>432</v>
      </c>
      <c r="L85">
        <v>1368</v>
      </c>
      <c r="N85">
        <v>1011</v>
      </c>
      <c r="O85" t="s">
        <v>358</v>
      </c>
      <c r="P85" t="s">
        <v>358</v>
      </c>
      <c r="Q85">
        <v>1</v>
      </c>
      <c r="W85">
        <v>0</v>
      </c>
      <c r="X85">
        <v>888903284</v>
      </c>
      <c r="Y85">
        <f t="shared" si="39"/>
        <v>0.33</v>
      </c>
      <c r="AA85">
        <v>0</v>
      </c>
      <c r="AB85">
        <v>2084.15</v>
      </c>
      <c r="AC85">
        <v>735.58</v>
      </c>
      <c r="AD85">
        <v>0</v>
      </c>
      <c r="AE85">
        <v>0</v>
      </c>
      <c r="AF85">
        <v>140.38</v>
      </c>
      <c r="AG85">
        <v>12.62</v>
      </c>
      <c r="AH85">
        <v>0</v>
      </c>
      <c r="AI85">
        <v>1</v>
      </c>
      <c r="AJ85">
        <v>14.18</v>
      </c>
      <c r="AK85">
        <v>55.67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0.3</v>
      </c>
      <c r="AU85" t="s">
        <v>31</v>
      </c>
      <c r="AV85">
        <v>0</v>
      </c>
      <c r="AW85">
        <v>2</v>
      </c>
      <c r="AX85">
        <v>61045907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ROUND(Y85*Source!I99*DO85,9)</f>
        <v>0</v>
      </c>
      <c r="CX85">
        <f>ROUND(Y85*Source!I99,9)</f>
        <v>0</v>
      </c>
      <c r="CY85">
        <f t="shared" si="43"/>
        <v>2084.15</v>
      </c>
      <c r="CZ85">
        <f t="shared" si="44"/>
        <v>140.38</v>
      </c>
      <c r="DA85">
        <f t="shared" si="45"/>
        <v>14.18</v>
      </c>
      <c r="DB85">
        <f t="shared" si="40"/>
        <v>46.320999999999998</v>
      </c>
      <c r="DC85">
        <f t="shared" si="41"/>
        <v>4.1689999999999996</v>
      </c>
      <c r="DD85" t="s">
        <v>3</v>
      </c>
      <c r="DE85" t="s">
        <v>3</v>
      </c>
      <c r="DF85">
        <f t="shared" si="42"/>
        <v>0</v>
      </c>
      <c r="DG85">
        <f t="shared" si="46"/>
        <v>0</v>
      </c>
      <c r="DH85">
        <f t="shared" si="47"/>
        <v>0</v>
      </c>
      <c r="DI85">
        <f t="shared" si="28"/>
        <v>0</v>
      </c>
      <c r="DJ85">
        <f t="shared" si="48"/>
        <v>0</v>
      </c>
      <c r="DK85">
        <v>0</v>
      </c>
      <c r="DL85" t="s">
        <v>359</v>
      </c>
      <c r="DM85">
        <v>0</v>
      </c>
      <c r="DN85" t="s">
        <v>354</v>
      </c>
      <c r="DO85">
        <v>12.62</v>
      </c>
    </row>
    <row r="86" spans="1:119" x14ac:dyDescent="0.2">
      <c r="A86">
        <f>ROW(Source!A99)</f>
        <v>99</v>
      </c>
      <c r="B86">
        <v>61045283</v>
      </c>
      <c r="C86">
        <v>61045871</v>
      </c>
      <c r="D86">
        <v>60230784</v>
      </c>
      <c r="E86">
        <v>1</v>
      </c>
      <c r="F86">
        <v>1</v>
      </c>
      <c r="G86">
        <v>1079</v>
      </c>
      <c r="H86">
        <v>2</v>
      </c>
      <c r="I86" t="s">
        <v>460</v>
      </c>
      <c r="J86" t="s">
        <v>461</v>
      </c>
      <c r="K86" t="s">
        <v>462</v>
      </c>
      <c r="L86">
        <v>1368</v>
      </c>
      <c r="N86">
        <v>1011</v>
      </c>
      <c r="O86" t="s">
        <v>358</v>
      </c>
      <c r="P86" t="s">
        <v>358</v>
      </c>
      <c r="Q86">
        <v>1</v>
      </c>
      <c r="W86">
        <v>0</v>
      </c>
      <c r="X86">
        <v>-1856763987</v>
      </c>
      <c r="Y86">
        <f t="shared" si="39"/>
        <v>0.33</v>
      </c>
      <c r="AA86">
        <v>0</v>
      </c>
      <c r="AB86">
        <v>3635.67</v>
      </c>
      <c r="AC86">
        <v>1085.29</v>
      </c>
      <c r="AD86">
        <v>0</v>
      </c>
      <c r="AE86">
        <v>0</v>
      </c>
      <c r="AF86">
        <v>260.5</v>
      </c>
      <c r="AG86">
        <v>18.62</v>
      </c>
      <c r="AH86">
        <v>0</v>
      </c>
      <c r="AI86">
        <v>1</v>
      </c>
      <c r="AJ86">
        <v>13.33</v>
      </c>
      <c r="AK86">
        <v>55.67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0.3</v>
      </c>
      <c r="AU86" t="s">
        <v>31</v>
      </c>
      <c r="AV86">
        <v>0</v>
      </c>
      <c r="AW86">
        <v>2</v>
      </c>
      <c r="AX86">
        <v>61045908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ROUND(Y86*Source!I99*DO86,9)</f>
        <v>0</v>
      </c>
      <c r="CX86">
        <f>ROUND(Y86*Source!I99,9)</f>
        <v>0</v>
      </c>
      <c r="CY86">
        <f t="shared" si="43"/>
        <v>3635.67</v>
      </c>
      <c r="CZ86">
        <f t="shared" si="44"/>
        <v>260.5</v>
      </c>
      <c r="DA86">
        <f t="shared" si="45"/>
        <v>13.33</v>
      </c>
      <c r="DB86">
        <f t="shared" si="40"/>
        <v>85.965000000000003</v>
      </c>
      <c r="DC86">
        <f t="shared" si="41"/>
        <v>6.149</v>
      </c>
      <c r="DD86" t="s">
        <v>3</v>
      </c>
      <c r="DE86" t="s">
        <v>3</v>
      </c>
      <c r="DF86">
        <f t="shared" si="42"/>
        <v>0</v>
      </c>
      <c r="DG86">
        <f t="shared" si="46"/>
        <v>0</v>
      </c>
      <c r="DH86">
        <f t="shared" si="47"/>
        <v>0</v>
      </c>
      <c r="DI86">
        <f t="shared" si="28"/>
        <v>0</v>
      </c>
      <c r="DJ86">
        <f t="shared" si="48"/>
        <v>0</v>
      </c>
      <c r="DK86">
        <v>0</v>
      </c>
      <c r="DL86" t="s">
        <v>359</v>
      </c>
      <c r="DM86">
        <v>0</v>
      </c>
      <c r="DN86" t="s">
        <v>354</v>
      </c>
      <c r="DO86">
        <v>18.62</v>
      </c>
    </row>
    <row r="87" spans="1:119" x14ac:dyDescent="0.2">
      <c r="A87">
        <f>ROW(Source!A99)</f>
        <v>99</v>
      </c>
      <c r="B87">
        <v>61045283</v>
      </c>
      <c r="C87">
        <v>61045871</v>
      </c>
      <c r="D87">
        <v>60230772</v>
      </c>
      <c r="E87">
        <v>1</v>
      </c>
      <c r="F87">
        <v>1</v>
      </c>
      <c r="G87">
        <v>1079</v>
      </c>
      <c r="H87">
        <v>2</v>
      </c>
      <c r="I87" t="s">
        <v>463</v>
      </c>
      <c r="J87" t="s">
        <v>464</v>
      </c>
      <c r="K87" t="s">
        <v>465</v>
      </c>
      <c r="L87">
        <v>1368</v>
      </c>
      <c r="N87">
        <v>1011</v>
      </c>
      <c r="O87" t="s">
        <v>358</v>
      </c>
      <c r="P87" t="s">
        <v>358</v>
      </c>
      <c r="Q87">
        <v>1</v>
      </c>
      <c r="W87">
        <v>0</v>
      </c>
      <c r="X87">
        <v>-1689805737</v>
      </c>
      <c r="Y87">
        <f t="shared" si="39"/>
        <v>0.33</v>
      </c>
      <c r="AA87">
        <v>0</v>
      </c>
      <c r="AB87">
        <v>2493.7399999999998</v>
      </c>
      <c r="AC87">
        <v>847.49</v>
      </c>
      <c r="AD87">
        <v>0</v>
      </c>
      <c r="AE87">
        <v>0</v>
      </c>
      <c r="AF87">
        <v>163.81</v>
      </c>
      <c r="AG87">
        <v>14.54</v>
      </c>
      <c r="AH87">
        <v>0</v>
      </c>
      <c r="AI87">
        <v>1</v>
      </c>
      <c r="AJ87">
        <v>14.54</v>
      </c>
      <c r="AK87">
        <v>55.67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0.3</v>
      </c>
      <c r="AU87" t="s">
        <v>31</v>
      </c>
      <c r="AV87">
        <v>0</v>
      </c>
      <c r="AW87">
        <v>2</v>
      </c>
      <c r="AX87">
        <v>61045909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ROUND(Y87*Source!I99*DO87,9)</f>
        <v>0</v>
      </c>
      <c r="CX87">
        <f>ROUND(Y87*Source!I99,9)</f>
        <v>0</v>
      </c>
      <c r="CY87">
        <f t="shared" si="43"/>
        <v>2493.7399999999998</v>
      </c>
      <c r="CZ87">
        <f t="shared" si="44"/>
        <v>163.81</v>
      </c>
      <c r="DA87">
        <f t="shared" si="45"/>
        <v>14.54</v>
      </c>
      <c r="DB87">
        <f t="shared" si="40"/>
        <v>54.054000000000002</v>
      </c>
      <c r="DC87">
        <f t="shared" si="41"/>
        <v>4.7960000000000003</v>
      </c>
      <c r="DD87" t="s">
        <v>3</v>
      </c>
      <c r="DE87" t="s">
        <v>3</v>
      </c>
      <c r="DF87">
        <f t="shared" si="42"/>
        <v>0</v>
      </c>
      <c r="DG87">
        <f t="shared" si="46"/>
        <v>0</v>
      </c>
      <c r="DH87">
        <f t="shared" si="47"/>
        <v>0</v>
      </c>
      <c r="DI87">
        <f t="shared" si="28"/>
        <v>0</v>
      </c>
      <c r="DJ87">
        <f t="shared" si="48"/>
        <v>0</v>
      </c>
      <c r="DK87">
        <v>0</v>
      </c>
      <c r="DL87" t="s">
        <v>359</v>
      </c>
      <c r="DM87">
        <v>0</v>
      </c>
      <c r="DN87" t="s">
        <v>354</v>
      </c>
      <c r="DO87">
        <v>14.54</v>
      </c>
    </row>
    <row r="88" spans="1:119" x14ac:dyDescent="0.2">
      <c r="A88">
        <f>ROW(Source!A99)</f>
        <v>99</v>
      </c>
      <c r="B88">
        <v>61045283</v>
      </c>
      <c r="C88">
        <v>61045871</v>
      </c>
      <c r="D88">
        <v>60230796</v>
      </c>
      <c r="E88">
        <v>1</v>
      </c>
      <c r="F88">
        <v>1</v>
      </c>
      <c r="G88">
        <v>1079</v>
      </c>
      <c r="H88">
        <v>2</v>
      </c>
      <c r="I88" t="s">
        <v>466</v>
      </c>
      <c r="J88" t="s">
        <v>467</v>
      </c>
      <c r="K88" t="s">
        <v>468</v>
      </c>
      <c r="L88">
        <v>1368</v>
      </c>
      <c r="N88">
        <v>1011</v>
      </c>
      <c r="O88" t="s">
        <v>358</v>
      </c>
      <c r="P88" t="s">
        <v>358</v>
      </c>
      <c r="Q88">
        <v>1</v>
      </c>
      <c r="W88">
        <v>0</v>
      </c>
      <c r="X88">
        <v>-1355335184</v>
      </c>
      <c r="Y88">
        <f t="shared" si="39"/>
        <v>0.33</v>
      </c>
      <c r="AA88">
        <v>0</v>
      </c>
      <c r="AB88">
        <v>3983.06</v>
      </c>
      <c r="AC88">
        <v>847.49</v>
      </c>
      <c r="AD88">
        <v>0</v>
      </c>
      <c r="AE88">
        <v>0</v>
      </c>
      <c r="AF88">
        <v>283.89999999999998</v>
      </c>
      <c r="AG88">
        <v>14.54</v>
      </c>
      <c r="AH88">
        <v>0</v>
      </c>
      <c r="AI88">
        <v>1</v>
      </c>
      <c r="AJ88">
        <v>13.4</v>
      </c>
      <c r="AK88">
        <v>55.67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0.3</v>
      </c>
      <c r="AU88" t="s">
        <v>31</v>
      </c>
      <c r="AV88">
        <v>0</v>
      </c>
      <c r="AW88">
        <v>2</v>
      </c>
      <c r="AX88">
        <v>61045910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ROUND(Y88*Source!I99*DO88,9)</f>
        <v>0</v>
      </c>
      <c r="CX88">
        <f>ROUND(Y88*Source!I99,9)</f>
        <v>0</v>
      </c>
      <c r="CY88">
        <f t="shared" si="43"/>
        <v>3983.06</v>
      </c>
      <c r="CZ88">
        <f t="shared" si="44"/>
        <v>283.89999999999998</v>
      </c>
      <c r="DA88">
        <f t="shared" si="45"/>
        <v>13.4</v>
      </c>
      <c r="DB88">
        <f t="shared" si="40"/>
        <v>93.686999999999998</v>
      </c>
      <c r="DC88">
        <f t="shared" si="41"/>
        <v>4.7960000000000003</v>
      </c>
      <c r="DD88" t="s">
        <v>3</v>
      </c>
      <c r="DE88" t="s">
        <v>3</v>
      </c>
      <c r="DF88">
        <f t="shared" si="42"/>
        <v>0</v>
      </c>
      <c r="DG88">
        <f t="shared" si="46"/>
        <v>0</v>
      </c>
      <c r="DH88">
        <f t="shared" si="47"/>
        <v>0</v>
      </c>
      <c r="DI88">
        <f t="shared" si="28"/>
        <v>0</v>
      </c>
      <c r="DJ88">
        <f t="shared" si="48"/>
        <v>0</v>
      </c>
      <c r="DK88">
        <v>0</v>
      </c>
      <c r="DL88" t="s">
        <v>359</v>
      </c>
      <c r="DM88">
        <v>0</v>
      </c>
      <c r="DN88" t="s">
        <v>354</v>
      </c>
      <c r="DO88">
        <v>14.54</v>
      </c>
    </row>
    <row r="89" spans="1:119" x14ac:dyDescent="0.2">
      <c r="A89">
        <f>ROW(Source!A99)</f>
        <v>99</v>
      </c>
      <c r="B89">
        <v>61045283</v>
      </c>
      <c r="C89">
        <v>61045871</v>
      </c>
      <c r="D89">
        <v>60230776</v>
      </c>
      <c r="E89">
        <v>1</v>
      </c>
      <c r="F89">
        <v>1</v>
      </c>
      <c r="G89">
        <v>1079</v>
      </c>
      <c r="H89">
        <v>2</v>
      </c>
      <c r="I89" t="s">
        <v>469</v>
      </c>
      <c r="J89" t="s">
        <v>470</v>
      </c>
      <c r="K89" t="s">
        <v>471</v>
      </c>
      <c r="L89">
        <v>1368</v>
      </c>
      <c r="N89">
        <v>1011</v>
      </c>
      <c r="O89" t="s">
        <v>358</v>
      </c>
      <c r="P89" t="s">
        <v>358</v>
      </c>
      <c r="Q89">
        <v>1</v>
      </c>
      <c r="W89">
        <v>0</v>
      </c>
      <c r="X89">
        <v>1151727007</v>
      </c>
      <c r="Y89">
        <f t="shared" si="39"/>
        <v>0.33</v>
      </c>
      <c r="AA89">
        <v>0</v>
      </c>
      <c r="AB89">
        <v>2933.66</v>
      </c>
      <c r="AC89">
        <v>986.79</v>
      </c>
      <c r="AD89">
        <v>0</v>
      </c>
      <c r="AE89">
        <v>0</v>
      </c>
      <c r="AF89">
        <v>189.45</v>
      </c>
      <c r="AG89">
        <v>16.93</v>
      </c>
      <c r="AH89">
        <v>0</v>
      </c>
      <c r="AI89">
        <v>1</v>
      </c>
      <c r="AJ89">
        <v>14.79</v>
      </c>
      <c r="AK89">
        <v>55.67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0.3</v>
      </c>
      <c r="AU89" t="s">
        <v>31</v>
      </c>
      <c r="AV89">
        <v>0</v>
      </c>
      <c r="AW89">
        <v>2</v>
      </c>
      <c r="AX89">
        <v>61045911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ROUND(Y89*Source!I99*DO89,9)</f>
        <v>0</v>
      </c>
      <c r="CX89">
        <f>ROUND(Y89*Source!I99,9)</f>
        <v>0</v>
      </c>
      <c r="CY89">
        <f t="shared" si="43"/>
        <v>2933.66</v>
      </c>
      <c r="CZ89">
        <f t="shared" si="44"/>
        <v>189.45</v>
      </c>
      <c r="DA89">
        <f t="shared" si="45"/>
        <v>14.79</v>
      </c>
      <c r="DB89">
        <f t="shared" si="40"/>
        <v>62.524000000000001</v>
      </c>
      <c r="DC89">
        <f t="shared" si="41"/>
        <v>5.5880000000000001</v>
      </c>
      <c r="DD89" t="s">
        <v>3</v>
      </c>
      <c r="DE89" t="s">
        <v>3</v>
      </c>
      <c r="DF89">
        <f t="shared" si="42"/>
        <v>0</v>
      </c>
      <c r="DG89">
        <f t="shared" si="46"/>
        <v>0</v>
      </c>
      <c r="DH89">
        <f t="shared" si="47"/>
        <v>0</v>
      </c>
      <c r="DI89">
        <f t="shared" si="28"/>
        <v>0</v>
      </c>
      <c r="DJ89">
        <f t="shared" si="48"/>
        <v>0</v>
      </c>
      <c r="DK89">
        <v>0</v>
      </c>
      <c r="DL89" t="s">
        <v>359</v>
      </c>
      <c r="DM89">
        <v>0</v>
      </c>
      <c r="DN89" t="s">
        <v>354</v>
      </c>
      <c r="DO89">
        <v>16.93</v>
      </c>
    </row>
    <row r="90" spans="1:119" x14ac:dyDescent="0.2">
      <c r="A90">
        <f>ROW(Source!A99)</f>
        <v>99</v>
      </c>
      <c r="B90">
        <v>61045283</v>
      </c>
      <c r="C90">
        <v>61045871</v>
      </c>
      <c r="D90">
        <v>60230777</v>
      </c>
      <c r="E90">
        <v>1</v>
      </c>
      <c r="F90">
        <v>1</v>
      </c>
      <c r="G90">
        <v>1079</v>
      </c>
      <c r="H90">
        <v>2</v>
      </c>
      <c r="I90" t="s">
        <v>433</v>
      </c>
      <c r="J90" t="s">
        <v>434</v>
      </c>
      <c r="K90" t="s">
        <v>435</v>
      </c>
      <c r="L90">
        <v>1368</v>
      </c>
      <c r="N90">
        <v>1011</v>
      </c>
      <c r="O90" t="s">
        <v>358</v>
      </c>
      <c r="P90" t="s">
        <v>358</v>
      </c>
      <c r="Q90">
        <v>1</v>
      </c>
      <c r="W90">
        <v>0</v>
      </c>
      <c r="X90">
        <v>-1259854431</v>
      </c>
      <c r="Y90">
        <f t="shared" si="39"/>
        <v>0.9900000000000001</v>
      </c>
      <c r="AA90">
        <v>0</v>
      </c>
      <c r="AB90">
        <v>2826.73</v>
      </c>
      <c r="AC90">
        <v>986.79</v>
      </c>
      <c r="AD90">
        <v>0</v>
      </c>
      <c r="AE90">
        <v>0</v>
      </c>
      <c r="AF90">
        <v>180.35</v>
      </c>
      <c r="AG90">
        <v>16.93</v>
      </c>
      <c r="AH90">
        <v>0</v>
      </c>
      <c r="AI90">
        <v>1</v>
      </c>
      <c r="AJ90">
        <v>14.97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0.9</v>
      </c>
      <c r="AU90" t="s">
        <v>31</v>
      </c>
      <c r="AV90">
        <v>0</v>
      </c>
      <c r="AW90">
        <v>2</v>
      </c>
      <c r="AX90">
        <v>61045912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ROUND(Y90*Source!I99*DO90,9)</f>
        <v>0</v>
      </c>
      <c r="CX90">
        <f>ROUND(Y90*Source!I99,9)</f>
        <v>0</v>
      </c>
      <c r="CY90">
        <f t="shared" si="43"/>
        <v>2826.73</v>
      </c>
      <c r="CZ90">
        <f t="shared" si="44"/>
        <v>180.35</v>
      </c>
      <c r="DA90">
        <f t="shared" si="45"/>
        <v>14.97</v>
      </c>
      <c r="DB90">
        <f t="shared" si="40"/>
        <v>178.55199999999999</v>
      </c>
      <c r="DC90">
        <f t="shared" si="41"/>
        <v>16.763999999999999</v>
      </c>
      <c r="DD90" t="s">
        <v>3</v>
      </c>
      <c r="DE90" t="s">
        <v>3</v>
      </c>
      <c r="DF90">
        <f t="shared" si="42"/>
        <v>0</v>
      </c>
      <c r="DG90">
        <f t="shared" si="46"/>
        <v>0</v>
      </c>
      <c r="DH90">
        <f t="shared" si="47"/>
        <v>0</v>
      </c>
      <c r="DI90">
        <f t="shared" si="28"/>
        <v>0</v>
      </c>
      <c r="DJ90">
        <f t="shared" si="48"/>
        <v>0</v>
      </c>
      <c r="DK90">
        <v>0</v>
      </c>
      <c r="DL90" t="s">
        <v>359</v>
      </c>
      <c r="DM90">
        <v>0</v>
      </c>
      <c r="DN90" t="s">
        <v>354</v>
      </c>
      <c r="DO90">
        <v>16.93</v>
      </c>
    </row>
    <row r="91" spans="1:119" x14ac:dyDescent="0.2">
      <c r="A91">
        <f>ROW(Source!A99)</f>
        <v>99</v>
      </c>
      <c r="B91">
        <v>61045283</v>
      </c>
      <c r="C91">
        <v>61045871</v>
      </c>
      <c r="D91">
        <v>60207029</v>
      </c>
      <c r="E91">
        <v>1</v>
      </c>
      <c r="F91">
        <v>1</v>
      </c>
      <c r="G91">
        <v>1079</v>
      </c>
      <c r="H91">
        <v>3</v>
      </c>
      <c r="I91" t="s">
        <v>472</v>
      </c>
      <c r="J91" t="s">
        <v>473</v>
      </c>
      <c r="K91" t="s">
        <v>474</v>
      </c>
      <c r="L91">
        <v>1348</v>
      </c>
      <c r="N91">
        <v>1009</v>
      </c>
      <c r="O91" t="s">
        <v>235</v>
      </c>
      <c r="P91" t="s">
        <v>235</v>
      </c>
      <c r="Q91">
        <v>1000</v>
      </c>
      <c r="W91">
        <v>0</v>
      </c>
      <c r="X91">
        <v>1224169406</v>
      </c>
      <c r="Y91">
        <f>(AT91*1)</f>
        <v>0.04</v>
      </c>
      <c r="AA91">
        <v>22923.67</v>
      </c>
      <c r="AB91">
        <v>0</v>
      </c>
      <c r="AC91">
        <v>0</v>
      </c>
      <c r="AD91">
        <v>0</v>
      </c>
      <c r="AE91">
        <v>1436.32</v>
      </c>
      <c r="AF91">
        <v>0</v>
      </c>
      <c r="AG91">
        <v>0</v>
      </c>
      <c r="AH91">
        <v>0</v>
      </c>
      <c r="AI91">
        <v>15.96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0.04</v>
      </c>
      <c r="AU91" t="s">
        <v>46</v>
      </c>
      <c r="AV91">
        <v>0</v>
      </c>
      <c r="AW91">
        <v>2</v>
      </c>
      <c r="AX91">
        <v>61045913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ROUND(Y91*Source!I99,9)</f>
        <v>0</v>
      </c>
      <c r="CY91">
        <f>AA91</f>
        <v>22923.67</v>
      </c>
      <c r="CZ91">
        <f>AE91</f>
        <v>1436.32</v>
      </c>
      <c r="DA91">
        <f>AI91</f>
        <v>15.96</v>
      </c>
      <c r="DB91">
        <f>ROUND((ROUND(AT91*CZ91,2)*1),6)</f>
        <v>57.45</v>
      </c>
      <c r="DC91">
        <f>ROUND((ROUND(AT91*AG91,2)*1),6)</f>
        <v>0</v>
      </c>
      <c r="DD91" t="s">
        <v>3</v>
      </c>
      <c r="DE91" t="s">
        <v>3</v>
      </c>
      <c r="DF91">
        <f>ROUND(ROUND(AE91*AI91,2)*CX91,2)</f>
        <v>0</v>
      </c>
      <c r="DG91">
        <f>ROUND(ROUND(AF91,2)*CX91,2)</f>
        <v>0</v>
      </c>
      <c r="DH91">
        <f>ROUND(ROUND(AG91,2)*CX91,2)</f>
        <v>0</v>
      </c>
      <c r="DI91">
        <f t="shared" si="28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ROW(Source!A99)</f>
        <v>99</v>
      </c>
      <c r="B92">
        <v>61045283</v>
      </c>
      <c r="C92">
        <v>61045871</v>
      </c>
      <c r="D92">
        <v>60207016</v>
      </c>
      <c r="E92">
        <v>1</v>
      </c>
      <c r="F92">
        <v>1</v>
      </c>
      <c r="G92">
        <v>1079</v>
      </c>
      <c r="H92">
        <v>3</v>
      </c>
      <c r="I92" t="s">
        <v>233</v>
      </c>
      <c r="J92" t="s">
        <v>236</v>
      </c>
      <c r="K92" t="s">
        <v>234</v>
      </c>
      <c r="L92">
        <v>1348</v>
      </c>
      <c r="N92">
        <v>1009</v>
      </c>
      <c r="O92" t="s">
        <v>235</v>
      </c>
      <c r="P92" t="s">
        <v>235</v>
      </c>
      <c r="Q92">
        <v>1000</v>
      </c>
      <c r="W92">
        <v>0</v>
      </c>
      <c r="X92">
        <v>-66602601</v>
      </c>
      <c r="Y92">
        <f>AT92</f>
        <v>9.58</v>
      </c>
      <c r="AA92">
        <v>4261.57</v>
      </c>
      <c r="AB92">
        <v>0</v>
      </c>
      <c r="AC92">
        <v>0</v>
      </c>
      <c r="AD92">
        <v>0</v>
      </c>
      <c r="AE92">
        <v>291.29000000000002</v>
      </c>
      <c r="AF92">
        <v>0</v>
      </c>
      <c r="AG92">
        <v>0</v>
      </c>
      <c r="AH92">
        <v>0</v>
      </c>
      <c r="AI92">
        <v>14.63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9.58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ROUND(Y92*Source!I99,9)</f>
        <v>0</v>
      </c>
      <c r="CY92">
        <f>AA92</f>
        <v>4261.57</v>
      </c>
      <c r="CZ92">
        <f>AE92</f>
        <v>291.29000000000002</v>
      </c>
      <c r="DA92">
        <f>AI92</f>
        <v>14.63</v>
      </c>
      <c r="DB92">
        <f>ROUND(ROUND(AT92*CZ92,2),6)</f>
        <v>2790.56</v>
      </c>
      <c r="DC92">
        <f>ROUND(ROUND(AT92*AG92,2),6)</f>
        <v>0</v>
      </c>
      <c r="DD92" t="s">
        <v>3</v>
      </c>
      <c r="DE92" t="s">
        <v>3</v>
      </c>
      <c r="DF92">
        <f>ROUND(ROUND(AE92*AI92,2)*CX92,2)</f>
        <v>0</v>
      </c>
      <c r="DG92">
        <f>ROUND(ROUND(AF92,2)*CX92,2)</f>
        <v>0</v>
      </c>
      <c r="DH92">
        <f>ROUND(ROUND(AG92,2)*CX92,2)</f>
        <v>0</v>
      </c>
      <c r="DI92">
        <f t="shared" si="28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ROW(Source!A101)</f>
        <v>101</v>
      </c>
      <c r="B93">
        <v>61045283</v>
      </c>
      <c r="C93">
        <v>61045916</v>
      </c>
      <c r="D93">
        <v>60134058</v>
      </c>
      <c r="E93">
        <v>1079</v>
      </c>
      <c r="F93">
        <v>1</v>
      </c>
      <c r="G93">
        <v>1079</v>
      </c>
      <c r="H93">
        <v>1</v>
      </c>
      <c r="I93" t="s">
        <v>352</v>
      </c>
      <c r="J93" t="s">
        <v>3</v>
      </c>
      <c r="K93" t="s">
        <v>353</v>
      </c>
      <c r="L93">
        <v>1191</v>
      </c>
      <c r="N93">
        <v>1013</v>
      </c>
      <c r="O93" t="s">
        <v>354</v>
      </c>
      <c r="P93" t="s">
        <v>354</v>
      </c>
      <c r="Q93">
        <v>1</v>
      </c>
      <c r="W93">
        <v>0</v>
      </c>
      <c r="X93">
        <v>476480486</v>
      </c>
      <c r="Y93">
        <f>(AT93*1.1*2)</f>
        <v>1.1660000000000001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0.53</v>
      </c>
      <c r="AU93" t="s">
        <v>247</v>
      </c>
      <c r="AV93">
        <v>1</v>
      </c>
      <c r="AW93">
        <v>2</v>
      </c>
      <c r="AX93">
        <v>61045930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ROUND(AT93*Source!I101*AH93*AL93,2)</f>
        <v>0</v>
      </c>
      <c r="CV93">
        <f>ROUND(Y93*Source!I101,9)</f>
        <v>0</v>
      </c>
      <c r="CW93">
        <v>0</v>
      </c>
      <c r="CX93">
        <f>ROUND(Y93*Source!I101,9)</f>
        <v>0</v>
      </c>
      <c r="CY93">
        <f>AD93</f>
        <v>0</v>
      </c>
      <c r="CZ93">
        <f>AH93</f>
        <v>0</v>
      </c>
      <c r="DA93">
        <f>AL93</f>
        <v>1</v>
      </c>
      <c r="DB93">
        <f>ROUND((ROUND(AT93*CZ93,2)*1.1*2),6)</f>
        <v>0</v>
      </c>
      <c r="DC93">
        <f>ROUND((ROUND(AT93*AG93,2)*1.1*2),6)</f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 t="shared" si="28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ROW(Source!A101)</f>
        <v>101</v>
      </c>
      <c r="B94">
        <v>61045283</v>
      </c>
      <c r="C94">
        <v>61045916</v>
      </c>
      <c r="D94">
        <v>60230690</v>
      </c>
      <c r="E94">
        <v>1</v>
      </c>
      <c r="F94">
        <v>1</v>
      </c>
      <c r="G94">
        <v>1079</v>
      </c>
      <c r="H94">
        <v>2</v>
      </c>
      <c r="I94" t="s">
        <v>457</v>
      </c>
      <c r="J94" t="s">
        <v>458</v>
      </c>
      <c r="K94" t="s">
        <v>459</v>
      </c>
      <c r="L94">
        <v>1368</v>
      </c>
      <c r="N94">
        <v>1011</v>
      </c>
      <c r="O94" t="s">
        <v>358</v>
      </c>
      <c r="P94" t="s">
        <v>358</v>
      </c>
      <c r="Q94">
        <v>1</v>
      </c>
      <c r="W94">
        <v>0</v>
      </c>
      <c r="X94">
        <v>-91970622</v>
      </c>
      <c r="Y94">
        <f>(AT94*1.1*2)</f>
        <v>0.16500000000000001</v>
      </c>
      <c r="AA94">
        <v>0</v>
      </c>
      <c r="AB94">
        <v>2445.19</v>
      </c>
      <c r="AC94">
        <v>847.49</v>
      </c>
      <c r="AD94">
        <v>0</v>
      </c>
      <c r="AE94">
        <v>0</v>
      </c>
      <c r="AF94">
        <v>153.94999999999999</v>
      </c>
      <c r="AG94">
        <v>14.54</v>
      </c>
      <c r="AH94">
        <v>0</v>
      </c>
      <c r="AI94">
        <v>1</v>
      </c>
      <c r="AJ94">
        <v>15.17</v>
      </c>
      <c r="AK94">
        <v>55.67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7.4999999999999997E-2</v>
      </c>
      <c r="AU94" t="s">
        <v>247</v>
      </c>
      <c r="AV94">
        <v>0</v>
      </c>
      <c r="AW94">
        <v>2</v>
      </c>
      <c r="AX94">
        <v>61045931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ROUND(Y94*Source!I101*DO94,9)</f>
        <v>0</v>
      </c>
      <c r="CX94">
        <f>ROUND(Y94*Source!I101,9)</f>
        <v>0</v>
      </c>
      <c r="CY94">
        <f>AB94</f>
        <v>2445.19</v>
      </c>
      <c r="CZ94">
        <f>AF94</f>
        <v>153.94999999999999</v>
      </c>
      <c r="DA94">
        <f>AJ94</f>
        <v>15.17</v>
      </c>
      <c r="DB94">
        <f>ROUND((ROUND(AT94*CZ94,2)*1.1*2),6)</f>
        <v>25.41</v>
      </c>
      <c r="DC94">
        <f>ROUND((ROUND(AT94*AG94,2)*1.1*2),6)</f>
        <v>2.3980000000000001</v>
      </c>
      <c r="DD94" t="s">
        <v>3</v>
      </c>
      <c r="DE94" t="s">
        <v>3</v>
      </c>
      <c r="DF94">
        <f>ROUND(ROUND(AE94,2)*CX94,2)</f>
        <v>0</v>
      </c>
      <c r="DG94">
        <f>ROUND(ROUND(AF94*AJ94,2)*CX94,2)</f>
        <v>0</v>
      </c>
      <c r="DH94">
        <f>ROUND(ROUND(AG94*AK94,2)*CX94,2)</f>
        <v>0</v>
      </c>
      <c r="DI94">
        <f t="shared" si="28"/>
        <v>0</v>
      </c>
      <c r="DJ94">
        <f>DG94</f>
        <v>0</v>
      </c>
      <c r="DK94">
        <v>0</v>
      </c>
      <c r="DL94" t="s">
        <v>359</v>
      </c>
      <c r="DM94">
        <v>0</v>
      </c>
      <c r="DN94" t="s">
        <v>354</v>
      </c>
      <c r="DO94">
        <v>14.54</v>
      </c>
    </row>
    <row r="95" spans="1:119" x14ac:dyDescent="0.2">
      <c r="A95">
        <f>ROW(Source!A101)</f>
        <v>101</v>
      </c>
      <c r="B95">
        <v>61045283</v>
      </c>
      <c r="C95">
        <v>61045916</v>
      </c>
      <c r="D95">
        <v>60230796</v>
      </c>
      <c r="E95">
        <v>1</v>
      </c>
      <c r="F95">
        <v>1</v>
      </c>
      <c r="G95">
        <v>1079</v>
      </c>
      <c r="H95">
        <v>2</v>
      </c>
      <c r="I95" t="s">
        <v>466</v>
      </c>
      <c r="J95" t="s">
        <v>467</v>
      </c>
      <c r="K95" t="s">
        <v>468</v>
      </c>
      <c r="L95">
        <v>1368</v>
      </c>
      <c r="N95">
        <v>1011</v>
      </c>
      <c r="O95" t="s">
        <v>358</v>
      </c>
      <c r="P95" t="s">
        <v>358</v>
      </c>
      <c r="Q95">
        <v>1</v>
      </c>
      <c r="W95">
        <v>0</v>
      </c>
      <c r="X95">
        <v>-1355335184</v>
      </c>
      <c r="Y95">
        <f>(AT95*1.1*2)</f>
        <v>0.16500000000000001</v>
      </c>
      <c r="AA95">
        <v>0</v>
      </c>
      <c r="AB95">
        <v>3983.06</v>
      </c>
      <c r="AC95">
        <v>847.49</v>
      </c>
      <c r="AD95">
        <v>0</v>
      </c>
      <c r="AE95">
        <v>0</v>
      </c>
      <c r="AF95">
        <v>283.89999999999998</v>
      </c>
      <c r="AG95">
        <v>14.54</v>
      </c>
      <c r="AH95">
        <v>0</v>
      </c>
      <c r="AI95">
        <v>1</v>
      </c>
      <c r="AJ95">
        <v>13.4</v>
      </c>
      <c r="AK95">
        <v>55.67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7.4999999999999997E-2</v>
      </c>
      <c r="AU95" t="s">
        <v>247</v>
      </c>
      <c r="AV95">
        <v>0</v>
      </c>
      <c r="AW95">
        <v>2</v>
      </c>
      <c r="AX95">
        <v>61045932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ROUND(Y95*Source!I101*DO95,9)</f>
        <v>0</v>
      </c>
      <c r="CX95">
        <f>ROUND(Y95*Source!I101,9)</f>
        <v>0</v>
      </c>
      <c r="CY95">
        <f>AB95</f>
        <v>3983.06</v>
      </c>
      <c r="CZ95">
        <f>AF95</f>
        <v>283.89999999999998</v>
      </c>
      <c r="DA95">
        <f>AJ95</f>
        <v>13.4</v>
      </c>
      <c r="DB95">
        <f>ROUND((ROUND(AT95*CZ95,2)*1.1*2),6)</f>
        <v>46.838000000000001</v>
      </c>
      <c r="DC95">
        <f>ROUND((ROUND(AT95*AG95,2)*1.1*2),6)</f>
        <v>2.3980000000000001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0</v>
      </c>
      <c r="DH95">
        <f>ROUND(ROUND(AG95*AK95,2)*CX95,2)</f>
        <v>0</v>
      </c>
      <c r="DI95">
        <f t="shared" si="28"/>
        <v>0</v>
      </c>
      <c r="DJ95">
        <f>DG95</f>
        <v>0</v>
      </c>
      <c r="DK95">
        <v>0</v>
      </c>
      <c r="DL95" t="s">
        <v>359</v>
      </c>
      <c r="DM95">
        <v>0</v>
      </c>
      <c r="DN95" t="s">
        <v>354</v>
      </c>
      <c r="DO95">
        <v>14.54</v>
      </c>
    </row>
    <row r="96" spans="1:119" x14ac:dyDescent="0.2">
      <c r="A96">
        <f>ROW(Source!A101)</f>
        <v>101</v>
      </c>
      <c r="B96">
        <v>61045283</v>
      </c>
      <c r="C96">
        <v>61045916</v>
      </c>
      <c r="D96">
        <v>60207016</v>
      </c>
      <c r="E96">
        <v>1</v>
      </c>
      <c r="F96">
        <v>1</v>
      </c>
      <c r="G96">
        <v>1079</v>
      </c>
      <c r="H96">
        <v>3</v>
      </c>
      <c r="I96" t="s">
        <v>233</v>
      </c>
      <c r="J96" t="s">
        <v>236</v>
      </c>
      <c r="K96" t="s">
        <v>234</v>
      </c>
      <c r="L96">
        <v>1348</v>
      </c>
      <c r="N96">
        <v>1009</v>
      </c>
      <c r="O96" t="s">
        <v>235</v>
      </c>
      <c r="P96" t="s">
        <v>235</v>
      </c>
      <c r="Q96">
        <v>1000</v>
      </c>
      <c r="W96">
        <v>0</v>
      </c>
      <c r="X96">
        <v>-66602601</v>
      </c>
      <c r="Y96">
        <f>(AT96*1*2)</f>
        <v>4.8</v>
      </c>
      <c r="AA96">
        <v>4261.57</v>
      </c>
      <c r="AB96">
        <v>0</v>
      </c>
      <c r="AC96">
        <v>0</v>
      </c>
      <c r="AD96">
        <v>0</v>
      </c>
      <c r="AE96">
        <v>291.29000000000002</v>
      </c>
      <c r="AF96">
        <v>0</v>
      </c>
      <c r="AG96">
        <v>0</v>
      </c>
      <c r="AH96">
        <v>0</v>
      </c>
      <c r="AI96">
        <v>14.63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2.4</v>
      </c>
      <c r="AU96" t="s">
        <v>249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ROUND(Y96*Source!I101,9)</f>
        <v>0</v>
      </c>
      <c r="CY96">
        <f>AA96</f>
        <v>4261.57</v>
      </c>
      <c r="CZ96">
        <f>AE96</f>
        <v>291.29000000000002</v>
      </c>
      <c r="DA96">
        <f>AI96</f>
        <v>14.63</v>
      </c>
      <c r="DB96">
        <f>ROUND((ROUND(AT96*CZ96,2)*1*2),6)</f>
        <v>1398.2</v>
      </c>
      <c r="DC96">
        <f>ROUND((ROUND(AT96*AG96,2)*1*2),6)</f>
        <v>0</v>
      </c>
      <c r="DD96" t="s">
        <v>3</v>
      </c>
      <c r="DE96" t="s">
        <v>3</v>
      </c>
      <c r="DF96">
        <f>ROUND(ROUND(AE96*AI96,2)*CX96,2)</f>
        <v>0</v>
      </c>
      <c r="DG96">
        <f>ROUND(ROUND(AF96,2)*CX96,2)</f>
        <v>0</v>
      </c>
      <c r="DH96">
        <f>ROUND(ROUND(AG96,2)*CX96,2)</f>
        <v>0</v>
      </c>
      <c r="DI96">
        <f t="shared" si="28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ROW(Source!A103)</f>
        <v>103</v>
      </c>
      <c r="B97">
        <v>61045283</v>
      </c>
      <c r="C97">
        <v>61045935</v>
      </c>
      <c r="D97">
        <v>60134058</v>
      </c>
      <c r="E97">
        <v>1079</v>
      </c>
      <c r="F97">
        <v>1</v>
      </c>
      <c r="G97">
        <v>1079</v>
      </c>
      <c r="H97">
        <v>1</v>
      </c>
      <c r="I97" t="s">
        <v>352</v>
      </c>
      <c r="J97" t="s">
        <v>3</v>
      </c>
      <c r="K97" t="s">
        <v>353</v>
      </c>
      <c r="L97">
        <v>1191</v>
      </c>
      <c r="N97">
        <v>1013</v>
      </c>
      <c r="O97" t="s">
        <v>354</v>
      </c>
      <c r="P97" t="s">
        <v>354</v>
      </c>
      <c r="Q97">
        <v>1</v>
      </c>
      <c r="W97">
        <v>0</v>
      </c>
      <c r="X97">
        <v>476480486</v>
      </c>
      <c r="Y97">
        <f t="shared" ref="Y97:Y105" si="49">(AT97*1.1)</f>
        <v>4.7190000000000003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4.29</v>
      </c>
      <c r="AU97" t="s">
        <v>31</v>
      </c>
      <c r="AV97">
        <v>1</v>
      </c>
      <c r="AW97">
        <v>2</v>
      </c>
      <c r="AX97">
        <v>61045968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ROUND(AT97*Source!I103*AH97*AL97,2)</f>
        <v>0</v>
      </c>
      <c r="CV97">
        <f>ROUND(Y97*Source!I103,9)</f>
        <v>0</v>
      </c>
      <c r="CW97">
        <v>0</v>
      </c>
      <c r="CX97">
        <f>ROUND(Y97*Source!I103,9)</f>
        <v>0</v>
      </c>
      <c r="CY97">
        <f>AD97</f>
        <v>0</v>
      </c>
      <c r="CZ97">
        <f>AH97</f>
        <v>0</v>
      </c>
      <c r="DA97">
        <f>AL97</f>
        <v>1</v>
      </c>
      <c r="DB97">
        <f t="shared" ref="DB97:DB105" si="50">ROUND((ROUND(AT97*CZ97,2)*1.1),6)</f>
        <v>0</v>
      </c>
      <c r="DC97">
        <f t="shared" ref="DC97:DC105" si="51">ROUND((ROUND(AT97*AG97,2)*1.1),6)</f>
        <v>0</v>
      </c>
      <c r="DD97" t="s">
        <v>3</v>
      </c>
      <c r="DE97" t="s">
        <v>3</v>
      </c>
      <c r="DF97">
        <f t="shared" ref="DF97:DF105" si="52">ROUND(ROUND(AE97,2)*CX97,2)</f>
        <v>0</v>
      </c>
      <c r="DG97">
        <f>ROUND(ROUND(AF97,2)*CX97,2)</f>
        <v>0</v>
      </c>
      <c r="DH97">
        <f>ROUND(ROUND(AG97,2)*CX97,2)</f>
        <v>0</v>
      </c>
      <c r="DI97">
        <f t="shared" ref="DI97:DI128" si="53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ROW(Source!A103)</f>
        <v>103</v>
      </c>
      <c r="B98">
        <v>61045283</v>
      </c>
      <c r="C98">
        <v>61045935</v>
      </c>
      <c r="D98">
        <v>60230980</v>
      </c>
      <c r="E98">
        <v>1</v>
      </c>
      <c r="F98">
        <v>1</v>
      </c>
      <c r="G98">
        <v>1079</v>
      </c>
      <c r="H98">
        <v>2</v>
      </c>
      <c r="I98" t="s">
        <v>412</v>
      </c>
      <c r="J98" t="s">
        <v>413</v>
      </c>
      <c r="K98" t="s">
        <v>414</v>
      </c>
      <c r="L98">
        <v>1368</v>
      </c>
      <c r="N98">
        <v>1011</v>
      </c>
      <c r="O98" t="s">
        <v>358</v>
      </c>
      <c r="P98" t="s">
        <v>358</v>
      </c>
      <c r="Q98">
        <v>1</v>
      </c>
      <c r="W98">
        <v>0</v>
      </c>
      <c r="X98">
        <v>1574942081</v>
      </c>
      <c r="Y98">
        <f t="shared" si="49"/>
        <v>0.33</v>
      </c>
      <c r="AA98">
        <v>0</v>
      </c>
      <c r="AB98">
        <v>1085.82</v>
      </c>
      <c r="AC98">
        <v>735.58</v>
      </c>
      <c r="AD98">
        <v>0</v>
      </c>
      <c r="AE98">
        <v>0</v>
      </c>
      <c r="AF98">
        <v>41.45</v>
      </c>
      <c r="AG98">
        <v>12.62</v>
      </c>
      <c r="AH98">
        <v>0</v>
      </c>
      <c r="AI98">
        <v>1</v>
      </c>
      <c r="AJ98">
        <v>25.02</v>
      </c>
      <c r="AK98">
        <v>55.67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0.3</v>
      </c>
      <c r="AU98" t="s">
        <v>31</v>
      </c>
      <c r="AV98">
        <v>0</v>
      </c>
      <c r="AW98">
        <v>2</v>
      </c>
      <c r="AX98">
        <v>61045969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ROUND(Y98*Source!I103*DO98,9)</f>
        <v>0</v>
      </c>
      <c r="CX98">
        <f>ROUND(Y98*Source!I103,9)</f>
        <v>0</v>
      </c>
      <c r="CY98">
        <f t="shared" ref="CY98:CY105" si="54">AB98</f>
        <v>1085.82</v>
      </c>
      <c r="CZ98">
        <f t="shared" ref="CZ98:CZ105" si="55">AF98</f>
        <v>41.45</v>
      </c>
      <c r="DA98">
        <f t="shared" ref="DA98:DA105" si="56">AJ98</f>
        <v>25.02</v>
      </c>
      <c r="DB98">
        <f t="shared" si="50"/>
        <v>13.683999999999999</v>
      </c>
      <c r="DC98">
        <f t="shared" si="51"/>
        <v>4.1689999999999996</v>
      </c>
      <c r="DD98" t="s">
        <v>3</v>
      </c>
      <c r="DE98" t="s">
        <v>3</v>
      </c>
      <c r="DF98">
        <f t="shared" si="52"/>
        <v>0</v>
      </c>
      <c r="DG98">
        <f t="shared" ref="DG98:DG105" si="57">ROUND(ROUND(AF98*AJ98,2)*CX98,2)</f>
        <v>0</v>
      </c>
      <c r="DH98">
        <f t="shared" ref="DH98:DH105" si="58">ROUND(ROUND(AG98*AK98,2)*CX98,2)</f>
        <v>0</v>
      </c>
      <c r="DI98">
        <f t="shared" si="53"/>
        <v>0</v>
      </c>
      <c r="DJ98">
        <f t="shared" ref="DJ98:DJ105" si="59">DG98</f>
        <v>0</v>
      </c>
      <c r="DK98">
        <v>0</v>
      </c>
      <c r="DL98" t="s">
        <v>359</v>
      </c>
      <c r="DM98">
        <v>0</v>
      </c>
      <c r="DN98" t="s">
        <v>354</v>
      </c>
      <c r="DO98">
        <v>12.62</v>
      </c>
    </row>
    <row r="99" spans="1:119" x14ac:dyDescent="0.2">
      <c r="A99">
        <f>ROW(Source!A103)</f>
        <v>103</v>
      </c>
      <c r="B99">
        <v>61045283</v>
      </c>
      <c r="C99">
        <v>61045935</v>
      </c>
      <c r="D99">
        <v>60230690</v>
      </c>
      <c r="E99">
        <v>1</v>
      </c>
      <c r="F99">
        <v>1</v>
      </c>
      <c r="G99">
        <v>1079</v>
      </c>
      <c r="H99">
        <v>2</v>
      </c>
      <c r="I99" t="s">
        <v>457</v>
      </c>
      <c r="J99" t="s">
        <v>458</v>
      </c>
      <c r="K99" t="s">
        <v>459</v>
      </c>
      <c r="L99">
        <v>1368</v>
      </c>
      <c r="N99">
        <v>1011</v>
      </c>
      <c r="O99" t="s">
        <v>358</v>
      </c>
      <c r="P99" t="s">
        <v>358</v>
      </c>
      <c r="Q99">
        <v>1</v>
      </c>
      <c r="W99">
        <v>0</v>
      </c>
      <c r="X99">
        <v>-91970622</v>
      </c>
      <c r="Y99">
        <f t="shared" si="49"/>
        <v>0.33</v>
      </c>
      <c r="AA99">
        <v>0</v>
      </c>
      <c r="AB99">
        <v>2445.19</v>
      </c>
      <c r="AC99">
        <v>847.49</v>
      </c>
      <c r="AD99">
        <v>0</v>
      </c>
      <c r="AE99">
        <v>0</v>
      </c>
      <c r="AF99">
        <v>153.94999999999999</v>
      </c>
      <c r="AG99">
        <v>14.54</v>
      </c>
      <c r="AH99">
        <v>0</v>
      </c>
      <c r="AI99">
        <v>1</v>
      </c>
      <c r="AJ99">
        <v>15.17</v>
      </c>
      <c r="AK99">
        <v>55.67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0.3</v>
      </c>
      <c r="AU99" t="s">
        <v>31</v>
      </c>
      <c r="AV99">
        <v>0</v>
      </c>
      <c r="AW99">
        <v>2</v>
      </c>
      <c r="AX99">
        <v>61045970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ROUND(Y99*Source!I103*DO99,9)</f>
        <v>0</v>
      </c>
      <c r="CX99">
        <f>ROUND(Y99*Source!I103,9)</f>
        <v>0</v>
      </c>
      <c r="CY99">
        <f t="shared" si="54"/>
        <v>2445.19</v>
      </c>
      <c r="CZ99">
        <f t="shared" si="55"/>
        <v>153.94999999999999</v>
      </c>
      <c r="DA99">
        <f t="shared" si="56"/>
        <v>15.17</v>
      </c>
      <c r="DB99">
        <f t="shared" si="50"/>
        <v>50.808999999999997</v>
      </c>
      <c r="DC99">
        <f t="shared" si="51"/>
        <v>4.7960000000000003</v>
      </c>
      <c r="DD99" t="s">
        <v>3</v>
      </c>
      <c r="DE99" t="s">
        <v>3</v>
      </c>
      <c r="DF99">
        <f t="shared" si="52"/>
        <v>0</v>
      </c>
      <c r="DG99">
        <f t="shared" si="57"/>
        <v>0</v>
      </c>
      <c r="DH99">
        <f t="shared" si="58"/>
        <v>0</v>
      </c>
      <c r="DI99">
        <f t="shared" si="53"/>
        <v>0</v>
      </c>
      <c r="DJ99">
        <f t="shared" si="59"/>
        <v>0</v>
      </c>
      <c r="DK99">
        <v>0</v>
      </c>
      <c r="DL99" t="s">
        <v>359</v>
      </c>
      <c r="DM99">
        <v>0</v>
      </c>
      <c r="DN99" t="s">
        <v>354</v>
      </c>
      <c r="DO99">
        <v>14.54</v>
      </c>
    </row>
    <row r="100" spans="1:119" x14ac:dyDescent="0.2">
      <c r="A100">
        <f>ROW(Source!A103)</f>
        <v>103</v>
      </c>
      <c r="B100">
        <v>61045283</v>
      </c>
      <c r="C100">
        <v>61045935</v>
      </c>
      <c r="D100">
        <v>60230783</v>
      </c>
      <c r="E100">
        <v>1</v>
      </c>
      <c r="F100">
        <v>1</v>
      </c>
      <c r="G100">
        <v>1079</v>
      </c>
      <c r="H100">
        <v>2</v>
      </c>
      <c r="I100" t="s">
        <v>430</v>
      </c>
      <c r="J100" t="s">
        <v>431</v>
      </c>
      <c r="K100" t="s">
        <v>432</v>
      </c>
      <c r="L100">
        <v>1368</v>
      </c>
      <c r="N100">
        <v>1011</v>
      </c>
      <c r="O100" t="s">
        <v>358</v>
      </c>
      <c r="P100" t="s">
        <v>358</v>
      </c>
      <c r="Q100">
        <v>1</v>
      </c>
      <c r="W100">
        <v>0</v>
      </c>
      <c r="X100">
        <v>888903284</v>
      </c>
      <c r="Y100">
        <f t="shared" si="49"/>
        <v>0.33</v>
      </c>
      <c r="AA100">
        <v>0</v>
      </c>
      <c r="AB100">
        <v>2084.15</v>
      </c>
      <c r="AC100">
        <v>735.58</v>
      </c>
      <c r="AD100">
        <v>0</v>
      </c>
      <c r="AE100">
        <v>0</v>
      </c>
      <c r="AF100">
        <v>140.38</v>
      </c>
      <c r="AG100">
        <v>12.62</v>
      </c>
      <c r="AH100">
        <v>0</v>
      </c>
      <c r="AI100">
        <v>1</v>
      </c>
      <c r="AJ100">
        <v>14.18</v>
      </c>
      <c r="AK100">
        <v>55.67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0.3</v>
      </c>
      <c r="AU100" t="s">
        <v>31</v>
      </c>
      <c r="AV100">
        <v>0</v>
      </c>
      <c r="AW100">
        <v>2</v>
      </c>
      <c r="AX100">
        <v>61045971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ROUND(Y100*Source!I103*DO100,9)</f>
        <v>0</v>
      </c>
      <c r="CX100">
        <f>ROUND(Y100*Source!I103,9)</f>
        <v>0</v>
      </c>
      <c r="CY100">
        <f t="shared" si="54"/>
        <v>2084.15</v>
      </c>
      <c r="CZ100">
        <f t="shared" si="55"/>
        <v>140.38</v>
      </c>
      <c r="DA100">
        <f t="shared" si="56"/>
        <v>14.18</v>
      </c>
      <c r="DB100">
        <f t="shared" si="50"/>
        <v>46.320999999999998</v>
      </c>
      <c r="DC100">
        <f t="shared" si="51"/>
        <v>4.1689999999999996</v>
      </c>
      <c r="DD100" t="s">
        <v>3</v>
      </c>
      <c r="DE100" t="s">
        <v>3</v>
      </c>
      <c r="DF100">
        <f t="shared" si="52"/>
        <v>0</v>
      </c>
      <c r="DG100">
        <f t="shared" si="57"/>
        <v>0</v>
      </c>
      <c r="DH100">
        <f t="shared" si="58"/>
        <v>0</v>
      </c>
      <c r="DI100">
        <f t="shared" si="53"/>
        <v>0</v>
      </c>
      <c r="DJ100">
        <f t="shared" si="59"/>
        <v>0</v>
      </c>
      <c r="DK100">
        <v>0</v>
      </c>
      <c r="DL100" t="s">
        <v>359</v>
      </c>
      <c r="DM100">
        <v>0</v>
      </c>
      <c r="DN100" t="s">
        <v>354</v>
      </c>
      <c r="DO100">
        <v>12.62</v>
      </c>
    </row>
    <row r="101" spans="1:119" x14ac:dyDescent="0.2">
      <c r="A101">
        <f>ROW(Source!A103)</f>
        <v>103</v>
      </c>
      <c r="B101">
        <v>61045283</v>
      </c>
      <c r="C101">
        <v>61045935</v>
      </c>
      <c r="D101">
        <v>60230784</v>
      </c>
      <c r="E101">
        <v>1</v>
      </c>
      <c r="F101">
        <v>1</v>
      </c>
      <c r="G101">
        <v>1079</v>
      </c>
      <c r="H101">
        <v>2</v>
      </c>
      <c r="I101" t="s">
        <v>460</v>
      </c>
      <c r="J101" t="s">
        <v>461</v>
      </c>
      <c r="K101" t="s">
        <v>462</v>
      </c>
      <c r="L101">
        <v>1368</v>
      </c>
      <c r="N101">
        <v>1011</v>
      </c>
      <c r="O101" t="s">
        <v>358</v>
      </c>
      <c r="P101" t="s">
        <v>358</v>
      </c>
      <c r="Q101">
        <v>1</v>
      </c>
      <c r="W101">
        <v>0</v>
      </c>
      <c r="X101">
        <v>-1856763987</v>
      </c>
      <c r="Y101">
        <f t="shared" si="49"/>
        <v>0.33</v>
      </c>
      <c r="AA101">
        <v>0</v>
      </c>
      <c r="AB101">
        <v>3635.67</v>
      </c>
      <c r="AC101">
        <v>1085.29</v>
      </c>
      <c r="AD101">
        <v>0</v>
      </c>
      <c r="AE101">
        <v>0</v>
      </c>
      <c r="AF101">
        <v>260.5</v>
      </c>
      <c r="AG101">
        <v>18.62</v>
      </c>
      <c r="AH101">
        <v>0</v>
      </c>
      <c r="AI101">
        <v>1</v>
      </c>
      <c r="AJ101">
        <v>13.33</v>
      </c>
      <c r="AK101">
        <v>55.67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0.3</v>
      </c>
      <c r="AU101" t="s">
        <v>31</v>
      </c>
      <c r="AV101">
        <v>0</v>
      </c>
      <c r="AW101">
        <v>2</v>
      </c>
      <c r="AX101">
        <v>61045972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ROUND(Y101*Source!I103*DO101,9)</f>
        <v>0</v>
      </c>
      <c r="CX101">
        <f>ROUND(Y101*Source!I103,9)</f>
        <v>0</v>
      </c>
      <c r="CY101">
        <f t="shared" si="54"/>
        <v>3635.67</v>
      </c>
      <c r="CZ101">
        <f t="shared" si="55"/>
        <v>260.5</v>
      </c>
      <c r="DA101">
        <f t="shared" si="56"/>
        <v>13.33</v>
      </c>
      <c r="DB101">
        <f t="shared" si="50"/>
        <v>85.965000000000003</v>
      </c>
      <c r="DC101">
        <f t="shared" si="51"/>
        <v>6.149</v>
      </c>
      <c r="DD101" t="s">
        <v>3</v>
      </c>
      <c r="DE101" t="s">
        <v>3</v>
      </c>
      <c r="DF101">
        <f t="shared" si="52"/>
        <v>0</v>
      </c>
      <c r="DG101">
        <f t="shared" si="57"/>
        <v>0</v>
      </c>
      <c r="DH101">
        <f t="shared" si="58"/>
        <v>0</v>
      </c>
      <c r="DI101">
        <f t="shared" si="53"/>
        <v>0</v>
      </c>
      <c r="DJ101">
        <f t="shared" si="59"/>
        <v>0</v>
      </c>
      <c r="DK101">
        <v>0</v>
      </c>
      <c r="DL101" t="s">
        <v>359</v>
      </c>
      <c r="DM101">
        <v>0</v>
      </c>
      <c r="DN101" t="s">
        <v>354</v>
      </c>
      <c r="DO101">
        <v>18.62</v>
      </c>
    </row>
    <row r="102" spans="1:119" x14ac:dyDescent="0.2">
      <c r="A102">
        <f>ROW(Source!A103)</f>
        <v>103</v>
      </c>
      <c r="B102">
        <v>61045283</v>
      </c>
      <c r="C102">
        <v>61045935</v>
      </c>
      <c r="D102">
        <v>60230772</v>
      </c>
      <c r="E102">
        <v>1</v>
      </c>
      <c r="F102">
        <v>1</v>
      </c>
      <c r="G102">
        <v>1079</v>
      </c>
      <c r="H102">
        <v>2</v>
      </c>
      <c r="I102" t="s">
        <v>463</v>
      </c>
      <c r="J102" t="s">
        <v>464</v>
      </c>
      <c r="K102" t="s">
        <v>465</v>
      </c>
      <c r="L102">
        <v>1368</v>
      </c>
      <c r="N102">
        <v>1011</v>
      </c>
      <c r="O102" t="s">
        <v>358</v>
      </c>
      <c r="P102" t="s">
        <v>358</v>
      </c>
      <c r="Q102">
        <v>1</v>
      </c>
      <c r="W102">
        <v>0</v>
      </c>
      <c r="X102">
        <v>-1689805737</v>
      </c>
      <c r="Y102">
        <f t="shared" si="49"/>
        <v>0.33</v>
      </c>
      <c r="AA102">
        <v>0</v>
      </c>
      <c r="AB102">
        <v>2493.7399999999998</v>
      </c>
      <c r="AC102">
        <v>847.49</v>
      </c>
      <c r="AD102">
        <v>0</v>
      </c>
      <c r="AE102">
        <v>0</v>
      </c>
      <c r="AF102">
        <v>163.81</v>
      </c>
      <c r="AG102">
        <v>14.54</v>
      </c>
      <c r="AH102">
        <v>0</v>
      </c>
      <c r="AI102">
        <v>1</v>
      </c>
      <c r="AJ102">
        <v>14.54</v>
      </c>
      <c r="AK102">
        <v>55.67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0.3</v>
      </c>
      <c r="AU102" t="s">
        <v>31</v>
      </c>
      <c r="AV102">
        <v>0</v>
      </c>
      <c r="AW102">
        <v>2</v>
      </c>
      <c r="AX102">
        <v>61045973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ROUND(Y102*Source!I103*DO102,9)</f>
        <v>0</v>
      </c>
      <c r="CX102">
        <f>ROUND(Y102*Source!I103,9)</f>
        <v>0</v>
      </c>
      <c r="CY102">
        <f t="shared" si="54"/>
        <v>2493.7399999999998</v>
      </c>
      <c r="CZ102">
        <f t="shared" si="55"/>
        <v>163.81</v>
      </c>
      <c r="DA102">
        <f t="shared" si="56"/>
        <v>14.54</v>
      </c>
      <c r="DB102">
        <f t="shared" si="50"/>
        <v>54.054000000000002</v>
      </c>
      <c r="DC102">
        <f t="shared" si="51"/>
        <v>4.7960000000000003</v>
      </c>
      <c r="DD102" t="s">
        <v>3</v>
      </c>
      <c r="DE102" t="s">
        <v>3</v>
      </c>
      <c r="DF102">
        <f t="shared" si="52"/>
        <v>0</v>
      </c>
      <c r="DG102">
        <f t="shared" si="57"/>
        <v>0</v>
      </c>
      <c r="DH102">
        <f t="shared" si="58"/>
        <v>0</v>
      </c>
      <c r="DI102">
        <f t="shared" si="53"/>
        <v>0</v>
      </c>
      <c r="DJ102">
        <f t="shared" si="59"/>
        <v>0</v>
      </c>
      <c r="DK102">
        <v>0</v>
      </c>
      <c r="DL102" t="s">
        <v>359</v>
      </c>
      <c r="DM102">
        <v>0</v>
      </c>
      <c r="DN102" t="s">
        <v>354</v>
      </c>
      <c r="DO102">
        <v>14.54</v>
      </c>
    </row>
    <row r="103" spans="1:119" x14ac:dyDescent="0.2">
      <c r="A103">
        <f>ROW(Source!A103)</f>
        <v>103</v>
      </c>
      <c r="B103">
        <v>61045283</v>
      </c>
      <c r="C103">
        <v>61045935</v>
      </c>
      <c r="D103">
        <v>60230796</v>
      </c>
      <c r="E103">
        <v>1</v>
      </c>
      <c r="F103">
        <v>1</v>
      </c>
      <c r="G103">
        <v>1079</v>
      </c>
      <c r="H103">
        <v>2</v>
      </c>
      <c r="I103" t="s">
        <v>466</v>
      </c>
      <c r="J103" t="s">
        <v>467</v>
      </c>
      <c r="K103" t="s">
        <v>468</v>
      </c>
      <c r="L103">
        <v>1368</v>
      </c>
      <c r="N103">
        <v>1011</v>
      </c>
      <c r="O103" t="s">
        <v>358</v>
      </c>
      <c r="P103" t="s">
        <v>358</v>
      </c>
      <c r="Q103">
        <v>1</v>
      </c>
      <c r="W103">
        <v>0</v>
      </c>
      <c r="X103">
        <v>-1355335184</v>
      </c>
      <c r="Y103">
        <f t="shared" si="49"/>
        <v>0.33</v>
      </c>
      <c r="AA103">
        <v>0</v>
      </c>
      <c r="AB103">
        <v>3983.06</v>
      </c>
      <c r="AC103">
        <v>847.49</v>
      </c>
      <c r="AD103">
        <v>0</v>
      </c>
      <c r="AE103">
        <v>0</v>
      </c>
      <c r="AF103">
        <v>283.89999999999998</v>
      </c>
      <c r="AG103">
        <v>14.54</v>
      </c>
      <c r="AH103">
        <v>0</v>
      </c>
      <c r="AI103">
        <v>1</v>
      </c>
      <c r="AJ103">
        <v>13.4</v>
      </c>
      <c r="AK103">
        <v>55.67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0.3</v>
      </c>
      <c r="AU103" t="s">
        <v>31</v>
      </c>
      <c r="AV103">
        <v>0</v>
      </c>
      <c r="AW103">
        <v>2</v>
      </c>
      <c r="AX103">
        <v>61045974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ROUND(Y103*Source!I103*DO103,9)</f>
        <v>0</v>
      </c>
      <c r="CX103">
        <f>ROUND(Y103*Source!I103,9)</f>
        <v>0</v>
      </c>
      <c r="CY103">
        <f t="shared" si="54"/>
        <v>3983.06</v>
      </c>
      <c r="CZ103">
        <f t="shared" si="55"/>
        <v>283.89999999999998</v>
      </c>
      <c r="DA103">
        <f t="shared" si="56"/>
        <v>13.4</v>
      </c>
      <c r="DB103">
        <f t="shared" si="50"/>
        <v>93.686999999999998</v>
      </c>
      <c r="DC103">
        <f t="shared" si="51"/>
        <v>4.7960000000000003</v>
      </c>
      <c r="DD103" t="s">
        <v>3</v>
      </c>
      <c r="DE103" t="s">
        <v>3</v>
      </c>
      <c r="DF103">
        <f t="shared" si="52"/>
        <v>0</v>
      </c>
      <c r="DG103">
        <f t="shared" si="57"/>
        <v>0</v>
      </c>
      <c r="DH103">
        <f t="shared" si="58"/>
        <v>0</v>
      </c>
      <c r="DI103">
        <f t="shared" si="53"/>
        <v>0</v>
      </c>
      <c r="DJ103">
        <f t="shared" si="59"/>
        <v>0</v>
      </c>
      <c r="DK103">
        <v>0</v>
      </c>
      <c r="DL103" t="s">
        <v>359</v>
      </c>
      <c r="DM103">
        <v>0</v>
      </c>
      <c r="DN103" t="s">
        <v>354</v>
      </c>
      <c r="DO103">
        <v>14.54</v>
      </c>
    </row>
    <row r="104" spans="1:119" x14ac:dyDescent="0.2">
      <c r="A104">
        <f>ROW(Source!A103)</f>
        <v>103</v>
      </c>
      <c r="B104">
        <v>61045283</v>
      </c>
      <c r="C104">
        <v>61045935</v>
      </c>
      <c r="D104">
        <v>60230776</v>
      </c>
      <c r="E104">
        <v>1</v>
      </c>
      <c r="F104">
        <v>1</v>
      </c>
      <c r="G104">
        <v>1079</v>
      </c>
      <c r="H104">
        <v>2</v>
      </c>
      <c r="I104" t="s">
        <v>469</v>
      </c>
      <c r="J104" t="s">
        <v>470</v>
      </c>
      <c r="K104" t="s">
        <v>471</v>
      </c>
      <c r="L104">
        <v>1368</v>
      </c>
      <c r="N104">
        <v>1011</v>
      </c>
      <c r="O104" t="s">
        <v>358</v>
      </c>
      <c r="P104" t="s">
        <v>358</v>
      </c>
      <c r="Q104">
        <v>1</v>
      </c>
      <c r="W104">
        <v>0</v>
      </c>
      <c r="X104">
        <v>1151727007</v>
      </c>
      <c r="Y104">
        <f t="shared" si="49"/>
        <v>0.33</v>
      </c>
      <c r="AA104">
        <v>0</v>
      </c>
      <c r="AB104">
        <v>2933.66</v>
      </c>
      <c r="AC104">
        <v>986.79</v>
      </c>
      <c r="AD104">
        <v>0</v>
      </c>
      <c r="AE104">
        <v>0</v>
      </c>
      <c r="AF104">
        <v>189.45</v>
      </c>
      <c r="AG104">
        <v>16.93</v>
      </c>
      <c r="AH104">
        <v>0</v>
      </c>
      <c r="AI104">
        <v>1</v>
      </c>
      <c r="AJ104">
        <v>14.79</v>
      </c>
      <c r="AK104">
        <v>55.67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0.3</v>
      </c>
      <c r="AU104" t="s">
        <v>31</v>
      </c>
      <c r="AV104">
        <v>0</v>
      </c>
      <c r="AW104">
        <v>2</v>
      </c>
      <c r="AX104">
        <v>61045975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ROUND(Y104*Source!I103*DO104,9)</f>
        <v>0</v>
      </c>
      <c r="CX104">
        <f>ROUND(Y104*Source!I103,9)</f>
        <v>0</v>
      </c>
      <c r="CY104">
        <f t="shared" si="54"/>
        <v>2933.66</v>
      </c>
      <c r="CZ104">
        <f t="shared" si="55"/>
        <v>189.45</v>
      </c>
      <c r="DA104">
        <f t="shared" si="56"/>
        <v>14.79</v>
      </c>
      <c r="DB104">
        <f t="shared" si="50"/>
        <v>62.524000000000001</v>
      </c>
      <c r="DC104">
        <f t="shared" si="51"/>
        <v>5.5880000000000001</v>
      </c>
      <c r="DD104" t="s">
        <v>3</v>
      </c>
      <c r="DE104" t="s">
        <v>3</v>
      </c>
      <c r="DF104">
        <f t="shared" si="52"/>
        <v>0</v>
      </c>
      <c r="DG104">
        <f t="shared" si="57"/>
        <v>0</v>
      </c>
      <c r="DH104">
        <f t="shared" si="58"/>
        <v>0</v>
      </c>
      <c r="DI104">
        <f t="shared" si="53"/>
        <v>0</v>
      </c>
      <c r="DJ104">
        <f t="shared" si="59"/>
        <v>0</v>
      </c>
      <c r="DK104">
        <v>0</v>
      </c>
      <c r="DL104" t="s">
        <v>359</v>
      </c>
      <c r="DM104">
        <v>0</v>
      </c>
      <c r="DN104" t="s">
        <v>354</v>
      </c>
      <c r="DO104">
        <v>16.93</v>
      </c>
    </row>
    <row r="105" spans="1:119" x14ac:dyDescent="0.2">
      <c r="A105">
        <f>ROW(Source!A103)</f>
        <v>103</v>
      </c>
      <c r="B105">
        <v>61045283</v>
      </c>
      <c r="C105">
        <v>61045935</v>
      </c>
      <c r="D105">
        <v>60230777</v>
      </c>
      <c r="E105">
        <v>1</v>
      </c>
      <c r="F105">
        <v>1</v>
      </c>
      <c r="G105">
        <v>1079</v>
      </c>
      <c r="H105">
        <v>2</v>
      </c>
      <c r="I105" t="s">
        <v>433</v>
      </c>
      <c r="J105" t="s">
        <v>434</v>
      </c>
      <c r="K105" t="s">
        <v>435</v>
      </c>
      <c r="L105">
        <v>1368</v>
      </c>
      <c r="N105">
        <v>1011</v>
      </c>
      <c r="O105" t="s">
        <v>358</v>
      </c>
      <c r="P105" t="s">
        <v>358</v>
      </c>
      <c r="Q105">
        <v>1</v>
      </c>
      <c r="W105">
        <v>0</v>
      </c>
      <c r="X105">
        <v>-1259854431</v>
      </c>
      <c r="Y105">
        <f t="shared" si="49"/>
        <v>0.9900000000000001</v>
      </c>
      <c r="AA105">
        <v>0</v>
      </c>
      <c r="AB105">
        <v>2826.73</v>
      </c>
      <c r="AC105">
        <v>986.79</v>
      </c>
      <c r="AD105">
        <v>0</v>
      </c>
      <c r="AE105">
        <v>0</v>
      </c>
      <c r="AF105">
        <v>180.35</v>
      </c>
      <c r="AG105">
        <v>16.93</v>
      </c>
      <c r="AH105">
        <v>0</v>
      </c>
      <c r="AI105">
        <v>1</v>
      </c>
      <c r="AJ105">
        <v>14.97</v>
      </c>
      <c r="AK105">
        <v>55.67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0.9</v>
      </c>
      <c r="AU105" t="s">
        <v>31</v>
      </c>
      <c r="AV105">
        <v>0</v>
      </c>
      <c r="AW105">
        <v>2</v>
      </c>
      <c r="AX105">
        <v>61045976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ROUND(Y105*Source!I103*DO105,9)</f>
        <v>0</v>
      </c>
      <c r="CX105">
        <f>ROUND(Y105*Source!I103,9)</f>
        <v>0</v>
      </c>
      <c r="CY105">
        <f t="shared" si="54"/>
        <v>2826.73</v>
      </c>
      <c r="CZ105">
        <f t="shared" si="55"/>
        <v>180.35</v>
      </c>
      <c r="DA105">
        <f t="shared" si="56"/>
        <v>14.97</v>
      </c>
      <c r="DB105">
        <f t="shared" si="50"/>
        <v>178.55199999999999</v>
      </c>
      <c r="DC105">
        <f t="shared" si="51"/>
        <v>16.763999999999999</v>
      </c>
      <c r="DD105" t="s">
        <v>3</v>
      </c>
      <c r="DE105" t="s">
        <v>3</v>
      </c>
      <c r="DF105">
        <f t="shared" si="52"/>
        <v>0</v>
      </c>
      <c r="DG105">
        <f t="shared" si="57"/>
        <v>0</v>
      </c>
      <c r="DH105">
        <f t="shared" si="58"/>
        <v>0</v>
      </c>
      <c r="DI105">
        <f t="shared" si="53"/>
        <v>0</v>
      </c>
      <c r="DJ105">
        <f t="shared" si="59"/>
        <v>0</v>
      </c>
      <c r="DK105">
        <v>0</v>
      </c>
      <c r="DL105" t="s">
        <v>359</v>
      </c>
      <c r="DM105">
        <v>0</v>
      </c>
      <c r="DN105" t="s">
        <v>354</v>
      </c>
      <c r="DO105">
        <v>16.93</v>
      </c>
    </row>
    <row r="106" spans="1:119" x14ac:dyDescent="0.2">
      <c r="A106">
        <f>ROW(Source!A103)</f>
        <v>103</v>
      </c>
      <c r="B106">
        <v>61045283</v>
      </c>
      <c r="C106">
        <v>61045935</v>
      </c>
      <c r="D106">
        <v>60207029</v>
      </c>
      <c r="E106">
        <v>1</v>
      </c>
      <c r="F106">
        <v>1</v>
      </c>
      <c r="G106">
        <v>1079</v>
      </c>
      <c r="H106">
        <v>3</v>
      </c>
      <c r="I106" t="s">
        <v>472</v>
      </c>
      <c r="J106" t="s">
        <v>473</v>
      </c>
      <c r="K106" t="s">
        <v>474</v>
      </c>
      <c r="L106">
        <v>1348</v>
      </c>
      <c r="N106">
        <v>1009</v>
      </c>
      <c r="O106" t="s">
        <v>235</v>
      </c>
      <c r="P106" t="s">
        <v>235</v>
      </c>
      <c r="Q106">
        <v>1000</v>
      </c>
      <c r="W106">
        <v>0</v>
      </c>
      <c r="X106">
        <v>1224169406</v>
      </c>
      <c r="Y106">
        <f>(AT106*1)</f>
        <v>0.04</v>
      </c>
      <c r="AA106">
        <v>22923.67</v>
      </c>
      <c r="AB106">
        <v>0</v>
      </c>
      <c r="AC106">
        <v>0</v>
      </c>
      <c r="AD106">
        <v>0</v>
      </c>
      <c r="AE106">
        <v>1436.32</v>
      </c>
      <c r="AF106">
        <v>0</v>
      </c>
      <c r="AG106">
        <v>0</v>
      </c>
      <c r="AH106">
        <v>0</v>
      </c>
      <c r="AI106">
        <v>15.96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0.04</v>
      </c>
      <c r="AU106" t="s">
        <v>46</v>
      </c>
      <c r="AV106">
        <v>0</v>
      </c>
      <c r="AW106">
        <v>2</v>
      </c>
      <c r="AX106">
        <v>61045977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ROUND(Y106*Source!I103,9)</f>
        <v>0</v>
      </c>
      <c r="CY106">
        <f>AA106</f>
        <v>22923.67</v>
      </c>
      <c r="CZ106">
        <f>AE106</f>
        <v>1436.32</v>
      </c>
      <c r="DA106">
        <f>AI106</f>
        <v>15.96</v>
      </c>
      <c r="DB106">
        <f>ROUND((ROUND(AT106*CZ106,2)*1),6)</f>
        <v>57.45</v>
      </c>
      <c r="DC106">
        <f>ROUND((ROUND(AT106*AG106,2)*1),6)</f>
        <v>0</v>
      </c>
      <c r="DD106" t="s">
        <v>3</v>
      </c>
      <c r="DE106" t="s">
        <v>3</v>
      </c>
      <c r="DF106">
        <f>ROUND(ROUND(AE106*AI106,2)*CX106,2)</f>
        <v>0</v>
      </c>
      <c r="DG106">
        <f>ROUND(ROUND(AF106,2)*CX106,2)</f>
        <v>0</v>
      </c>
      <c r="DH106">
        <f>ROUND(ROUND(AG106,2)*CX106,2)</f>
        <v>0</v>
      </c>
      <c r="DI106">
        <f t="shared" si="5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ROW(Source!A103)</f>
        <v>103</v>
      </c>
      <c r="B107">
        <v>61045283</v>
      </c>
      <c r="C107">
        <v>61045935</v>
      </c>
      <c r="D107">
        <v>60207018</v>
      </c>
      <c r="E107">
        <v>1</v>
      </c>
      <c r="F107">
        <v>1</v>
      </c>
      <c r="G107">
        <v>1079</v>
      </c>
      <c r="H107">
        <v>3</v>
      </c>
      <c r="I107" t="s">
        <v>252</v>
      </c>
      <c r="J107" t="s">
        <v>254</v>
      </c>
      <c r="K107" t="s">
        <v>253</v>
      </c>
      <c r="L107">
        <v>1348</v>
      </c>
      <c r="N107">
        <v>1009</v>
      </c>
      <c r="O107" t="s">
        <v>235</v>
      </c>
      <c r="P107" t="s">
        <v>235</v>
      </c>
      <c r="Q107">
        <v>1000</v>
      </c>
      <c r="W107">
        <v>0</v>
      </c>
      <c r="X107">
        <v>1623193322</v>
      </c>
      <c r="Y107">
        <f>AT107</f>
        <v>9.66</v>
      </c>
      <c r="AA107">
        <v>4396.8599999999997</v>
      </c>
      <c r="AB107">
        <v>0</v>
      </c>
      <c r="AC107">
        <v>0</v>
      </c>
      <c r="AD107">
        <v>0</v>
      </c>
      <c r="AE107">
        <v>302.19</v>
      </c>
      <c r="AF107">
        <v>0</v>
      </c>
      <c r="AG107">
        <v>0</v>
      </c>
      <c r="AH107">
        <v>0</v>
      </c>
      <c r="AI107">
        <v>14.55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9.66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ROUND(Y107*Source!I103,9)</f>
        <v>0</v>
      </c>
      <c r="CY107">
        <f>AA107</f>
        <v>4396.8599999999997</v>
      </c>
      <c r="CZ107">
        <f>AE107</f>
        <v>302.19</v>
      </c>
      <c r="DA107">
        <f>AI107</f>
        <v>14.55</v>
      </c>
      <c r="DB107">
        <f>ROUND(ROUND(AT107*CZ107,2),6)</f>
        <v>2919.16</v>
      </c>
      <c r="DC107">
        <f>ROUND(ROUND(AT107*AG107,2),6)</f>
        <v>0</v>
      </c>
      <c r="DD107" t="s">
        <v>3</v>
      </c>
      <c r="DE107" t="s">
        <v>3</v>
      </c>
      <c r="DF107">
        <f>ROUND(ROUND(AE107*AI107,2)*CX107,2)</f>
        <v>0</v>
      </c>
      <c r="DG107">
        <f>ROUND(ROUND(AF107,2)*CX107,2)</f>
        <v>0</v>
      </c>
      <c r="DH107">
        <f>ROUND(ROUND(AG107,2)*CX107,2)</f>
        <v>0</v>
      </c>
      <c r="DI107">
        <f t="shared" si="5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ROW(Source!A115)</f>
        <v>115</v>
      </c>
      <c r="B108">
        <v>61045283</v>
      </c>
      <c r="C108">
        <v>61046012</v>
      </c>
      <c r="D108">
        <v>60134058</v>
      </c>
      <c r="E108">
        <v>1079</v>
      </c>
      <c r="F108">
        <v>1</v>
      </c>
      <c r="G108">
        <v>1079</v>
      </c>
      <c r="H108">
        <v>1</v>
      </c>
      <c r="I108" t="s">
        <v>352</v>
      </c>
      <c r="J108" t="s">
        <v>3</v>
      </c>
      <c r="K108" t="s">
        <v>353</v>
      </c>
      <c r="L108">
        <v>1191</v>
      </c>
      <c r="N108">
        <v>1013</v>
      </c>
      <c r="O108" t="s">
        <v>354</v>
      </c>
      <c r="P108" t="s">
        <v>354</v>
      </c>
      <c r="Q108">
        <v>1</v>
      </c>
      <c r="W108">
        <v>0</v>
      </c>
      <c r="X108">
        <v>476480486</v>
      </c>
      <c r="Y108">
        <f>(AT108*1.1)</f>
        <v>134.31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122.1</v>
      </c>
      <c r="AU108" t="s">
        <v>31</v>
      </c>
      <c r="AV108">
        <v>1</v>
      </c>
      <c r="AW108">
        <v>2</v>
      </c>
      <c r="AX108">
        <v>61046019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ROUND(AT108*Source!I115*AH108*AL108,2)</f>
        <v>0</v>
      </c>
      <c r="CV108">
        <f>ROUND(Y108*Source!I115,9)</f>
        <v>0</v>
      </c>
      <c r="CW108">
        <v>0</v>
      </c>
      <c r="CX108">
        <f>ROUND(Y108*Source!I115,9)</f>
        <v>0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ROUND((ROUND(AT108*CZ108,2)*1.1),6)</f>
        <v>0</v>
      </c>
      <c r="DC108">
        <f>ROUND((ROUND(AT108*AG108,2)*1.1),6)</f>
        <v>0</v>
      </c>
      <c r="DD108" t="s">
        <v>3</v>
      </c>
      <c r="DE108" t="s">
        <v>3</v>
      </c>
      <c r="DF108">
        <f>ROUND(ROUND(AE108,2)*CX108,2)</f>
        <v>0</v>
      </c>
      <c r="DG108">
        <f>ROUND(ROUND(AF108,2)*CX108,2)</f>
        <v>0</v>
      </c>
      <c r="DH108">
        <f>ROUND(ROUND(AG108,2)*CX108,2)</f>
        <v>0</v>
      </c>
      <c r="DI108">
        <f t="shared" si="53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ROW(Source!A115)</f>
        <v>115</v>
      </c>
      <c r="B109">
        <v>61045283</v>
      </c>
      <c r="C109">
        <v>61046012</v>
      </c>
      <c r="D109">
        <v>60199873</v>
      </c>
      <c r="E109">
        <v>1</v>
      </c>
      <c r="F109">
        <v>1</v>
      </c>
      <c r="G109">
        <v>1079</v>
      </c>
      <c r="H109">
        <v>3</v>
      </c>
      <c r="I109" t="s">
        <v>125</v>
      </c>
      <c r="J109" t="s">
        <v>128</v>
      </c>
      <c r="K109" t="s">
        <v>126</v>
      </c>
      <c r="L109">
        <v>1339</v>
      </c>
      <c r="N109">
        <v>1007</v>
      </c>
      <c r="O109" t="s">
        <v>127</v>
      </c>
      <c r="P109" t="s">
        <v>127</v>
      </c>
      <c r="Q109">
        <v>1</v>
      </c>
      <c r="W109">
        <v>0</v>
      </c>
      <c r="X109">
        <v>-1921538256</v>
      </c>
      <c r="Y109">
        <f>(AT109*1)</f>
        <v>4</v>
      </c>
      <c r="AA109">
        <v>977.02</v>
      </c>
      <c r="AB109">
        <v>0</v>
      </c>
      <c r="AC109">
        <v>0</v>
      </c>
      <c r="AD109">
        <v>0</v>
      </c>
      <c r="AE109">
        <v>99.9</v>
      </c>
      <c r="AF109">
        <v>0</v>
      </c>
      <c r="AG109">
        <v>0</v>
      </c>
      <c r="AH109">
        <v>0</v>
      </c>
      <c r="AI109">
        <v>9.7799999999999994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</v>
      </c>
      <c r="AU109" t="s">
        <v>46</v>
      </c>
      <c r="AV109">
        <v>0</v>
      </c>
      <c r="AW109">
        <v>2</v>
      </c>
      <c r="AX109">
        <v>61046020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ROUND(Y109*Source!I115,9)</f>
        <v>0</v>
      </c>
      <c r="CY109">
        <f>AA109</f>
        <v>977.02</v>
      </c>
      <c r="CZ109">
        <f>AE109</f>
        <v>99.9</v>
      </c>
      <c r="DA109">
        <f>AI109</f>
        <v>9.7799999999999994</v>
      </c>
      <c r="DB109">
        <f>ROUND((ROUND(AT109*CZ109,2)*1),6)</f>
        <v>399.6</v>
      </c>
      <c r="DC109">
        <f>ROUND((ROUND(AT109*AG109,2)*1),6)</f>
        <v>0</v>
      </c>
      <c r="DD109" t="s">
        <v>3</v>
      </c>
      <c r="DE109" t="s">
        <v>3</v>
      </c>
      <c r="DF109">
        <f>ROUND(ROUND(AE109*AI109,2)*CX109,2)</f>
        <v>0</v>
      </c>
      <c r="DG109">
        <f>ROUND(ROUND(AF109,2)*CX109,2)</f>
        <v>0</v>
      </c>
      <c r="DH109">
        <f>ROUND(ROUND(AG109,2)*CX109,2)</f>
        <v>0</v>
      </c>
      <c r="DI109">
        <f t="shared" si="53"/>
        <v>0</v>
      </c>
      <c r="DJ109">
        <f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ROW(Source!A117)</f>
        <v>117</v>
      </c>
      <c r="B110">
        <v>61045283</v>
      </c>
      <c r="C110">
        <v>61046022</v>
      </c>
      <c r="D110">
        <v>60134058</v>
      </c>
      <c r="E110">
        <v>1079</v>
      </c>
      <c r="F110">
        <v>1</v>
      </c>
      <c r="G110">
        <v>1079</v>
      </c>
      <c r="H110">
        <v>1</v>
      </c>
      <c r="I110" t="s">
        <v>352</v>
      </c>
      <c r="J110" t="s">
        <v>3</v>
      </c>
      <c r="K110" t="s">
        <v>353</v>
      </c>
      <c r="L110">
        <v>1191</v>
      </c>
      <c r="N110">
        <v>1013</v>
      </c>
      <c r="O110" t="s">
        <v>354</v>
      </c>
      <c r="P110" t="s">
        <v>354</v>
      </c>
      <c r="Q110">
        <v>1</v>
      </c>
      <c r="W110">
        <v>0</v>
      </c>
      <c r="X110">
        <v>476480486</v>
      </c>
      <c r="Y110">
        <f t="shared" ref="Y110:Y120" si="60">(AT110*1.1)</f>
        <v>12.870000000000001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11.7</v>
      </c>
      <c r="AU110" t="s">
        <v>31</v>
      </c>
      <c r="AV110">
        <v>1</v>
      </c>
      <c r="AW110">
        <v>2</v>
      </c>
      <c r="AX110">
        <v>61046034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ROUND(AT110*Source!I117*AH110*AL110,2)</f>
        <v>0</v>
      </c>
      <c r="CV110">
        <f>ROUND(Y110*Source!I117,9)</f>
        <v>0</v>
      </c>
      <c r="CW110">
        <v>0</v>
      </c>
      <c r="CX110">
        <f>ROUND(Y110*Source!I117,9)</f>
        <v>0</v>
      </c>
      <c r="CY110">
        <f>AD110</f>
        <v>0</v>
      </c>
      <c r="CZ110">
        <f>AH110</f>
        <v>0</v>
      </c>
      <c r="DA110">
        <f>AL110</f>
        <v>1</v>
      </c>
      <c r="DB110">
        <f t="shared" ref="DB110:DB120" si="61">ROUND((ROUND(AT110*CZ110,2)*1.1),6)</f>
        <v>0</v>
      </c>
      <c r="DC110">
        <f t="shared" ref="DC110:DC120" si="62">ROUND((ROUND(AT110*AG110,2)*1.1),6)</f>
        <v>0</v>
      </c>
      <c r="DD110" t="s">
        <v>3</v>
      </c>
      <c r="DE110" t="s">
        <v>3</v>
      </c>
      <c r="DF110">
        <f t="shared" ref="DF110:DF120" si="63">ROUND(ROUND(AE110,2)*CX110,2)</f>
        <v>0</v>
      </c>
      <c r="DG110">
        <f>ROUND(ROUND(AF110,2)*CX110,2)</f>
        <v>0</v>
      </c>
      <c r="DH110">
        <f>ROUND(ROUND(AG110,2)*CX110,2)</f>
        <v>0</v>
      </c>
      <c r="DI110">
        <f t="shared" si="5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ROW(Source!A117)</f>
        <v>117</v>
      </c>
      <c r="B111">
        <v>61045283</v>
      </c>
      <c r="C111">
        <v>61046022</v>
      </c>
      <c r="D111">
        <v>60230587</v>
      </c>
      <c r="E111">
        <v>1</v>
      </c>
      <c r="F111">
        <v>1</v>
      </c>
      <c r="G111">
        <v>1079</v>
      </c>
      <c r="H111">
        <v>2</v>
      </c>
      <c r="I111" t="s">
        <v>424</v>
      </c>
      <c r="J111" t="s">
        <v>425</v>
      </c>
      <c r="K111" t="s">
        <v>426</v>
      </c>
      <c r="L111">
        <v>1368</v>
      </c>
      <c r="N111">
        <v>1011</v>
      </c>
      <c r="O111" t="s">
        <v>358</v>
      </c>
      <c r="P111" t="s">
        <v>358</v>
      </c>
      <c r="Q111">
        <v>1</v>
      </c>
      <c r="W111">
        <v>0</v>
      </c>
      <c r="X111">
        <v>1169026014</v>
      </c>
      <c r="Y111">
        <f t="shared" si="60"/>
        <v>1.3860000000000001</v>
      </c>
      <c r="AA111">
        <v>0</v>
      </c>
      <c r="AB111">
        <v>1908.52</v>
      </c>
      <c r="AC111">
        <v>735.58</v>
      </c>
      <c r="AD111">
        <v>0</v>
      </c>
      <c r="AE111">
        <v>0</v>
      </c>
      <c r="AF111">
        <v>120.32</v>
      </c>
      <c r="AG111">
        <v>12.62</v>
      </c>
      <c r="AH111">
        <v>0</v>
      </c>
      <c r="AI111">
        <v>1</v>
      </c>
      <c r="AJ111">
        <v>15.15</v>
      </c>
      <c r="AK111">
        <v>55.67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1.26</v>
      </c>
      <c r="AU111" t="s">
        <v>31</v>
      </c>
      <c r="AV111">
        <v>0</v>
      </c>
      <c r="AW111">
        <v>2</v>
      </c>
      <c r="AX111">
        <v>61046035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ROUND(Y111*Source!I117*DO111,9)</f>
        <v>0</v>
      </c>
      <c r="CX111">
        <f>ROUND(Y111*Source!I117,9)</f>
        <v>0</v>
      </c>
      <c r="CY111">
        <f>AB111</f>
        <v>1908.52</v>
      </c>
      <c r="CZ111">
        <f>AF111</f>
        <v>120.32</v>
      </c>
      <c r="DA111">
        <f>AJ111</f>
        <v>15.15</v>
      </c>
      <c r="DB111">
        <f t="shared" si="61"/>
        <v>166.76</v>
      </c>
      <c r="DC111">
        <f t="shared" si="62"/>
        <v>17.489999999999998</v>
      </c>
      <c r="DD111" t="s">
        <v>3</v>
      </c>
      <c r="DE111" t="s">
        <v>3</v>
      </c>
      <c r="DF111">
        <f t="shared" si="63"/>
        <v>0</v>
      </c>
      <c r="DG111">
        <f>ROUND(ROUND(AF111*AJ111,2)*CX111,2)</f>
        <v>0</v>
      </c>
      <c r="DH111">
        <f>ROUND(ROUND(AG111*AK111,2)*CX111,2)</f>
        <v>0</v>
      </c>
      <c r="DI111">
        <f t="shared" si="53"/>
        <v>0</v>
      </c>
      <c r="DJ111">
        <f>DG111</f>
        <v>0</v>
      </c>
      <c r="DK111">
        <v>0</v>
      </c>
      <c r="DL111" t="s">
        <v>359</v>
      </c>
      <c r="DM111">
        <v>0</v>
      </c>
      <c r="DN111" t="s">
        <v>354</v>
      </c>
      <c r="DO111">
        <v>12.62</v>
      </c>
    </row>
    <row r="112" spans="1:119" x14ac:dyDescent="0.2">
      <c r="A112">
        <f>ROW(Source!A117)</f>
        <v>117</v>
      </c>
      <c r="B112">
        <v>61045283</v>
      </c>
      <c r="C112">
        <v>61046022</v>
      </c>
      <c r="D112">
        <v>60230805</v>
      </c>
      <c r="E112">
        <v>1</v>
      </c>
      <c r="F112">
        <v>1</v>
      </c>
      <c r="G112">
        <v>1079</v>
      </c>
      <c r="H112">
        <v>2</v>
      </c>
      <c r="I112" t="s">
        <v>418</v>
      </c>
      <c r="J112" t="s">
        <v>419</v>
      </c>
      <c r="K112" t="s">
        <v>420</v>
      </c>
      <c r="L112">
        <v>1368</v>
      </c>
      <c r="N112">
        <v>1011</v>
      </c>
      <c r="O112" t="s">
        <v>358</v>
      </c>
      <c r="P112" t="s">
        <v>358</v>
      </c>
      <c r="Q112">
        <v>1</v>
      </c>
      <c r="W112">
        <v>0</v>
      </c>
      <c r="X112">
        <v>-1236807060</v>
      </c>
      <c r="Y112">
        <f t="shared" si="60"/>
        <v>1.87</v>
      </c>
      <c r="AA112">
        <v>0</v>
      </c>
      <c r="AB112">
        <v>3324.05</v>
      </c>
      <c r="AC112">
        <v>1085.29</v>
      </c>
      <c r="AD112">
        <v>0</v>
      </c>
      <c r="AE112">
        <v>0</v>
      </c>
      <c r="AF112">
        <v>219.56</v>
      </c>
      <c r="AG112">
        <v>18.62</v>
      </c>
      <c r="AH112">
        <v>0</v>
      </c>
      <c r="AI112">
        <v>1</v>
      </c>
      <c r="AJ112">
        <v>14.46</v>
      </c>
      <c r="AK112">
        <v>55.67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1.7</v>
      </c>
      <c r="AU112" t="s">
        <v>31</v>
      </c>
      <c r="AV112">
        <v>0</v>
      </c>
      <c r="AW112">
        <v>2</v>
      </c>
      <c r="AX112">
        <v>61046036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ROUND(Y112*Source!I117*DO112,9)</f>
        <v>0</v>
      </c>
      <c r="CX112">
        <f>ROUND(Y112*Source!I117,9)</f>
        <v>0</v>
      </c>
      <c r="CY112">
        <f>AB112</f>
        <v>3324.05</v>
      </c>
      <c r="CZ112">
        <f>AF112</f>
        <v>219.56</v>
      </c>
      <c r="DA112">
        <f>AJ112</f>
        <v>14.46</v>
      </c>
      <c r="DB112">
        <f t="shared" si="61"/>
        <v>410.57499999999999</v>
      </c>
      <c r="DC112">
        <f t="shared" si="62"/>
        <v>34.814999999999998</v>
      </c>
      <c r="DD112" t="s">
        <v>3</v>
      </c>
      <c r="DE112" t="s">
        <v>3</v>
      </c>
      <c r="DF112">
        <f t="shared" si="63"/>
        <v>0</v>
      </c>
      <c r="DG112">
        <f>ROUND(ROUND(AF112*AJ112,2)*CX112,2)</f>
        <v>0</v>
      </c>
      <c r="DH112">
        <f>ROUND(ROUND(AG112*AK112,2)*CX112,2)</f>
        <v>0</v>
      </c>
      <c r="DI112">
        <f t="shared" si="53"/>
        <v>0</v>
      </c>
      <c r="DJ112">
        <f>DG112</f>
        <v>0</v>
      </c>
      <c r="DK112">
        <v>0</v>
      </c>
      <c r="DL112" t="s">
        <v>359</v>
      </c>
      <c r="DM112">
        <v>0</v>
      </c>
      <c r="DN112" t="s">
        <v>354</v>
      </c>
      <c r="DO112">
        <v>18.62</v>
      </c>
    </row>
    <row r="113" spans="1:119" x14ac:dyDescent="0.2">
      <c r="A113">
        <f>ROW(Source!A118)</f>
        <v>118</v>
      </c>
      <c r="B113">
        <v>61045283</v>
      </c>
      <c r="C113">
        <v>61046037</v>
      </c>
      <c r="D113">
        <v>60134054</v>
      </c>
      <c r="E113">
        <v>1079</v>
      </c>
      <c r="F113">
        <v>1</v>
      </c>
      <c r="G113">
        <v>1079</v>
      </c>
      <c r="H113">
        <v>2</v>
      </c>
      <c r="I113" t="s">
        <v>363</v>
      </c>
      <c r="J113" t="s">
        <v>3</v>
      </c>
      <c r="K113" t="s">
        <v>364</v>
      </c>
      <c r="L113">
        <v>1344</v>
      </c>
      <c r="N113">
        <v>1008</v>
      </c>
      <c r="O113" t="s">
        <v>365</v>
      </c>
      <c r="P113" t="s">
        <v>365</v>
      </c>
      <c r="Q113">
        <v>1</v>
      </c>
      <c r="W113">
        <v>0</v>
      </c>
      <c r="X113">
        <v>-1180195794</v>
      </c>
      <c r="Y113">
        <f t="shared" si="60"/>
        <v>9.7460000000000004</v>
      </c>
      <c r="AA113">
        <v>0</v>
      </c>
      <c r="AB113">
        <v>1.05</v>
      </c>
      <c r="AC113">
        <v>0</v>
      </c>
      <c r="AD113">
        <v>0</v>
      </c>
      <c r="AE113">
        <v>0</v>
      </c>
      <c r="AF113">
        <v>1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5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8.86</v>
      </c>
      <c r="AU113" t="s">
        <v>31</v>
      </c>
      <c r="AV113">
        <v>0</v>
      </c>
      <c r="AW113">
        <v>2</v>
      </c>
      <c r="AX113">
        <v>61046041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ROUND(Y113*Source!I118*DO113,9)</f>
        <v>0</v>
      </c>
      <c r="CX113">
        <f>ROUND(Y113*Source!I118,9)</f>
        <v>0</v>
      </c>
      <c r="CY113">
        <f>AB113</f>
        <v>1.05</v>
      </c>
      <c r="CZ113">
        <f>AF113</f>
        <v>1</v>
      </c>
      <c r="DA113">
        <f>AJ113</f>
        <v>1</v>
      </c>
      <c r="DB113">
        <f t="shared" si="61"/>
        <v>9.7460000000000004</v>
      </c>
      <c r="DC113">
        <f t="shared" si="62"/>
        <v>0</v>
      </c>
      <c r="DD113" t="s">
        <v>3</v>
      </c>
      <c r="DE113" t="s">
        <v>3</v>
      </c>
      <c r="DF113">
        <f t="shared" si="63"/>
        <v>0</v>
      </c>
      <c r="DG113">
        <f>ROUND(ROUND(AF113,2)*CX113,2)</f>
        <v>0</v>
      </c>
      <c r="DH113">
        <f>ROUND(ROUND(AG113,2)*CX113,2)</f>
        <v>0</v>
      </c>
      <c r="DI113">
        <f t="shared" si="53"/>
        <v>0</v>
      </c>
      <c r="DJ113">
        <f>DG113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ROW(Source!A119)</f>
        <v>119</v>
      </c>
      <c r="B114">
        <v>61045283</v>
      </c>
      <c r="C114">
        <v>61046042</v>
      </c>
      <c r="D114">
        <v>60134058</v>
      </c>
      <c r="E114">
        <v>1079</v>
      </c>
      <c r="F114">
        <v>1</v>
      </c>
      <c r="G114">
        <v>1079</v>
      </c>
      <c r="H114">
        <v>1</v>
      </c>
      <c r="I114" t="s">
        <v>352</v>
      </c>
      <c r="J114" t="s">
        <v>3</v>
      </c>
      <c r="K114" t="s">
        <v>353</v>
      </c>
      <c r="L114">
        <v>1191</v>
      </c>
      <c r="N114">
        <v>1013</v>
      </c>
      <c r="O114" t="s">
        <v>354</v>
      </c>
      <c r="P114" t="s">
        <v>354</v>
      </c>
      <c r="Q114">
        <v>1</v>
      </c>
      <c r="W114">
        <v>0</v>
      </c>
      <c r="X114">
        <v>476480486</v>
      </c>
      <c r="Y114">
        <f t="shared" si="60"/>
        <v>23.760000000000005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21.6</v>
      </c>
      <c r="AU114" t="s">
        <v>31</v>
      </c>
      <c r="AV114">
        <v>1</v>
      </c>
      <c r="AW114">
        <v>2</v>
      </c>
      <c r="AX114">
        <v>61046069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ROUND(AT114*Source!I119*AH114*AL114,2)</f>
        <v>0</v>
      </c>
      <c r="CV114">
        <f>ROUND(Y114*Source!I119,9)</f>
        <v>0</v>
      </c>
      <c r="CW114">
        <v>0</v>
      </c>
      <c r="CX114">
        <f>ROUND(Y114*Source!I119,9)</f>
        <v>0</v>
      </c>
      <c r="CY114">
        <f>AD114</f>
        <v>0</v>
      </c>
      <c r="CZ114">
        <f>AH114</f>
        <v>0</v>
      </c>
      <c r="DA114">
        <f>AL114</f>
        <v>1</v>
      </c>
      <c r="DB114">
        <f t="shared" si="61"/>
        <v>0</v>
      </c>
      <c r="DC114">
        <f t="shared" si="62"/>
        <v>0</v>
      </c>
      <c r="DD114" t="s">
        <v>3</v>
      </c>
      <c r="DE114" t="s">
        <v>3</v>
      </c>
      <c r="DF114">
        <f t="shared" si="63"/>
        <v>0</v>
      </c>
      <c r="DG114">
        <f>ROUND(ROUND(AF114,2)*CX114,2)</f>
        <v>0</v>
      </c>
      <c r="DH114">
        <f>ROUND(ROUND(AG114,2)*CX114,2)</f>
        <v>0</v>
      </c>
      <c r="DI114">
        <f t="shared" si="53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ROW(Source!A119)</f>
        <v>119</v>
      </c>
      <c r="B115">
        <v>61045283</v>
      </c>
      <c r="C115">
        <v>61046042</v>
      </c>
      <c r="D115">
        <v>60230568</v>
      </c>
      <c r="E115">
        <v>1</v>
      </c>
      <c r="F115">
        <v>1</v>
      </c>
      <c r="G115">
        <v>1079</v>
      </c>
      <c r="H115">
        <v>2</v>
      </c>
      <c r="I115" t="s">
        <v>360</v>
      </c>
      <c r="J115" t="s">
        <v>361</v>
      </c>
      <c r="K115" t="s">
        <v>362</v>
      </c>
      <c r="L115">
        <v>1368</v>
      </c>
      <c r="N115">
        <v>1011</v>
      </c>
      <c r="O115" t="s">
        <v>358</v>
      </c>
      <c r="P115" t="s">
        <v>358</v>
      </c>
      <c r="Q115">
        <v>1</v>
      </c>
      <c r="W115">
        <v>0</v>
      </c>
      <c r="X115">
        <v>-1091994207</v>
      </c>
      <c r="Y115">
        <f t="shared" si="60"/>
        <v>2.5850000000000004</v>
      </c>
      <c r="AA115">
        <v>0</v>
      </c>
      <c r="AB115">
        <v>2278.87</v>
      </c>
      <c r="AC115">
        <v>847.49</v>
      </c>
      <c r="AD115">
        <v>0</v>
      </c>
      <c r="AE115">
        <v>0</v>
      </c>
      <c r="AF115">
        <v>145.59</v>
      </c>
      <c r="AG115">
        <v>14.54</v>
      </c>
      <c r="AH115">
        <v>0</v>
      </c>
      <c r="AI115">
        <v>1</v>
      </c>
      <c r="AJ115">
        <v>14.95</v>
      </c>
      <c r="AK115">
        <v>55.67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2.35</v>
      </c>
      <c r="AU115" t="s">
        <v>31</v>
      </c>
      <c r="AV115">
        <v>0</v>
      </c>
      <c r="AW115">
        <v>2</v>
      </c>
      <c r="AX115">
        <v>61046070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ROUND(Y115*Source!I119*DO115,9)</f>
        <v>0</v>
      </c>
      <c r="CX115">
        <f>ROUND(Y115*Source!I119,9)</f>
        <v>0</v>
      </c>
      <c r="CY115">
        <f t="shared" ref="CY115:CY120" si="64">AB115</f>
        <v>2278.87</v>
      </c>
      <c r="CZ115">
        <f t="shared" ref="CZ115:CZ120" si="65">AF115</f>
        <v>145.59</v>
      </c>
      <c r="DA115">
        <f t="shared" ref="DA115:DA120" si="66">AJ115</f>
        <v>14.95</v>
      </c>
      <c r="DB115">
        <f t="shared" si="61"/>
        <v>376.35399999999998</v>
      </c>
      <c r="DC115">
        <f t="shared" si="62"/>
        <v>37.587000000000003</v>
      </c>
      <c r="DD115" t="s">
        <v>3</v>
      </c>
      <c r="DE115" t="s">
        <v>3</v>
      </c>
      <c r="DF115">
        <f t="shared" si="63"/>
        <v>0</v>
      </c>
      <c r="DG115">
        <f t="shared" ref="DG115:DG120" si="67">ROUND(ROUND(AF115*AJ115,2)*CX115,2)</f>
        <v>0</v>
      </c>
      <c r="DH115">
        <f t="shared" ref="DH115:DH120" si="68">ROUND(ROUND(AG115*AK115,2)*CX115,2)</f>
        <v>0</v>
      </c>
      <c r="DI115">
        <f t="shared" si="53"/>
        <v>0</v>
      </c>
      <c r="DJ115">
        <f t="shared" ref="DJ115:DJ120" si="69">DG115</f>
        <v>0</v>
      </c>
      <c r="DK115">
        <v>0</v>
      </c>
      <c r="DL115" t="s">
        <v>359</v>
      </c>
      <c r="DM115">
        <v>0</v>
      </c>
      <c r="DN115" t="s">
        <v>354</v>
      </c>
      <c r="DO115">
        <v>14.54</v>
      </c>
    </row>
    <row r="116" spans="1:119" x14ac:dyDescent="0.2">
      <c r="A116">
        <f>ROW(Source!A119)</f>
        <v>119</v>
      </c>
      <c r="B116">
        <v>61045283</v>
      </c>
      <c r="C116">
        <v>61046042</v>
      </c>
      <c r="D116">
        <v>60230783</v>
      </c>
      <c r="E116">
        <v>1</v>
      </c>
      <c r="F116">
        <v>1</v>
      </c>
      <c r="G116">
        <v>1079</v>
      </c>
      <c r="H116">
        <v>2</v>
      </c>
      <c r="I116" t="s">
        <v>430</v>
      </c>
      <c r="J116" t="s">
        <v>431</v>
      </c>
      <c r="K116" t="s">
        <v>432</v>
      </c>
      <c r="L116">
        <v>1368</v>
      </c>
      <c r="N116">
        <v>1011</v>
      </c>
      <c r="O116" t="s">
        <v>358</v>
      </c>
      <c r="P116" t="s">
        <v>358</v>
      </c>
      <c r="Q116">
        <v>1</v>
      </c>
      <c r="W116">
        <v>0</v>
      </c>
      <c r="X116">
        <v>888903284</v>
      </c>
      <c r="Y116">
        <f t="shared" si="60"/>
        <v>1.0010000000000001</v>
      </c>
      <c r="AA116">
        <v>0</v>
      </c>
      <c r="AB116">
        <v>2084.15</v>
      </c>
      <c r="AC116">
        <v>735.58</v>
      </c>
      <c r="AD116">
        <v>0</v>
      </c>
      <c r="AE116">
        <v>0</v>
      </c>
      <c r="AF116">
        <v>140.38</v>
      </c>
      <c r="AG116">
        <v>12.62</v>
      </c>
      <c r="AH116">
        <v>0</v>
      </c>
      <c r="AI116">
        <v>1</v>
      </c>
      <c r="AJ116">
        <v>14.18</v>
      </c>
      <c r="AK116">
        <v>55.67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0.91</v>
      </c>
      <c r="AU116" t="s">
        <v>31</v>
      </c>
      <c r="AV116">
        <v>0</v>
      </c>
      <c r="AW116">
        <v>2</v>
      </c>
      <c r="AX116">
        <v>61046071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ROUND(Y116*Source!I119*DO116,9)</f>
        <v>0</v>
      </c>
      <c r="CX116">
        <f>ROUND(Y116*Source!I119,9)</f>
        <v>0</v>
      </c>
      <c r="CY116">
        <f t="shared" si="64"/>
        <v>2084.15</v>
      </c>
      <c r="CZ116">
        <f t="shared" si="65"/>
        <v>140.38</v>
      </c>
      <c r="DA116">
        <f t="shared" si="66"/>
        <v>14.18</v>
      </c>
      <c r="DB116">
        <f t="shared" si="61"/>
        <v>140.52500000000001</v>
      </c>
      <c r="DC116">
        <f t="shared" si="62"/>
        <v>12.628</v>
      </c>
      <c r="DD116" t="s">
        <v>3</v>
      </c>
      <c r="DE116" t="s">
        <v>3</v>
      </c>
      <c r="DF116">
        <f t="shared" si="63"/>
        <v>0</v>
      </c>
      <c r="DG116">
        <f t="shared" si="67"/>
        <v>0</v>
      </c>
      <c r="DH116">
        <f t="shared" si="68"/>
        <v>0</v>
      </c>
      <c r="DI116">
        <f t="shared" si="53"/>
        <v>0</v>
      </c>
      <c r="DJ116">
        <f t="shared" si="69"/>
        <v>0</v>
      </c>
      <c r="DK116">
        <v>0</v>
      </c>
      <c r="DL116" t="s">
        <v>359</v>
      </c>
      <c r="DM116">
        <v>0</v>
      </c>
      <c r="DN116" t="s">
        <v>354</v>
      </c>
      <c r="DO116">
        <v>12.62</v>
      </c>
    </row>
    <row r="117" spans="1:119" x14ac:dyDescent="0.2">
      <c r="A117">
        <f>ROW(Source!A119)</f>
        <v>119</v>
      </c>
      <c r="B117">
        <v>61045283</v>
      </c>
      <c r="C117">
        <v>61046042</v>
      </c>
      <c r="D117">
        <v>60230772</v>
      </c>
      <c r="E117">
        <v>1</v>
      </c>
      <c r="F117">
        <v>1</v>
      </c>
      <c r="G117">
        <v>1079</v>
      </c>
      <c r="H117">
        <v>2</v>
      </c>
      <c r="I117" t="s">
        <v>463</v>
      </c>
      <c r="J117" t="s">
        <v>464</v>
      </c>
      <c r="K117" t="s">
        <v>465</v>
      </c>
      <c r="L117">
        <v>1368</v>
      </c>
      <c r="N117">
        <v>1011</v>
      </c>
      <c r="O117" t="s">
        <v>358</v>
      </c>
      <c r="P117" t="s">
        <v>358</v>
      </c>
      <c r="Q117">
        <v>1</v>
      </c>
      <c r="W117">
        <v>0</v>
      </c>
      <c r="X117">
        <v>-1689805737</v>
      </c>
      <c r="Y117">
        <f t="shared" si="60"/>
        <v>7.8870000000000005</v>
      </c>
      <c r="AA117">
        <v>0</v>
      </c>
      <c r="AB117">
        <v>2493.7399999999998</v>
      </c>
      <c r="AC117">
        <v>847.49</v>
      </c>
      <c r="AD117">
        <v>0</v>
      </c>
      <c r="AE117">
        <v>0</v>
      </c>
      <c r="AF117">
        <v>163.81</v>
      </c>
      <c r="AG117">
        <v>14.54</v>
      </c>
      <c r="AH117">
        <v>0</v>
      </c>
      <c r="AI117">
        <v>1</v>
      </c>
      <c r="AJ117">
        <v>14.54</v>
      </c>
      <c r="AK117">
        <v>55.67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7.17</v>
      </c>
      <c r="AU117" t="s">
        <v>31</v>
      </c>
      <c r="AV117">
        <v>0</v>
      </c>
      <c r="AW117">
        <v>2</v>
      </c>
      <c r="AX117">
        <v>61046072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ROUND(Y117*Source!I119*DO117,9)</f>
        <v>0</v>
      </c>
      <c r="CX117">
        <f>ROUND(Y117*Source!I119,9)</f>
        <v>0</v>
      </c>
      <c r="CY117">
        <f t="shared" si="64"/>
        <v>2493.7399999999998</v>
      </c>
      <c r="CZ117">
        <f t="shared" si="65"/>
        <v>163.81</v>
      </c>
      <c r="DA117">
        <f t="shared" si="66"/>
        <v>14.54</v>
      </c>
      <c r="DB117">
        <f t="shared" si="61"/>
        <v>1291.972</v>
      </c>
      <c r="DC117">
        <f t="shared" si="62"/>
        <v>114.675</v>
      </c>
      <c r="DD117" t="s">
        <v>3</v>
      </c>
      <c r="DE117" t="s">
        <v>3</v>
      </c>
      <c r="DF117">
        <f t="shared" si="63"/>
        <v>0</v>
      </c>
      <c r="DG117">
        <f t="shared" si="67"/>
        <v>0</v>
      </c>
      <c r="DH117">
        <f t="shared" si="68"/>
        <v>0</v>
      </c>
      <c r="DI117">
        <f t="shared" si="53"/>
        <v>0</v>
      </c>
      <c r="DJ117">
        <f t="shared" si="69"/>
        <v>0</v>
      </c>
      <c r="DK117">
        <v>0</v>
      </c>
      <c r="DL117" t="s">
        <v>359</v>
      </c>
      <c r="DM117">
        <v>0</v>
      </c>
      <c r="DN117" t="s">
        <v>354</v>
      </c>
      <c r="DO117">
        <v>14.54</v>
      </c>
    </row>
    <row r="118" spans="1:119" x14ac:dyDescent="0.2">
      <c r="A118">
        <f>ROW(Source!A119)</f>
        <v>119</v>
      </c>
      <c r="B118">
        <v>61045283</v>
      </c>
      <c r="C118">
        <v>61046042</v>
      </c>
      <c r="D118">
        <v>60230773</v>
      </c>
      <c r="E118">
        <v>1</v>
      </c>
      <c r="F118">
        <v>1</v>
      </c>
      <c r="G118">
        <v>1079</v>
      </c>
      <c r="H118">
        <v>2</v>
      </c>
      <c r="I118" t="s">
        <v>475</v>
      </c>
      <c r="J118" t="s">
        <v>476</v>
      </c>
      <c r="K118" t="s">
        <v>477</v>
      </c>
      <c r="L118">
        <v>1368</v>
      </c>
      <c r="N118">
        <v>1011</v>
      </c>
      <c r="O118" t="s">
        <v>358</v>
      </c>
      <c r="P118" t="s">
        <v>358</v>
      </c>
      <c r="Q118">
        <v>1</v>
      </c>
      <c r="W118">
        <v>0</v>
      </c>
      <c r="X118">
        <v>-1167292450</v>
      </c>
      <c r="Y118">
        <f t="shared" si="60"/>
        <v>16.060000000000002</v>
      </c>
      <c r="AA118">
        <v>0</v>
      </c>
      <c r="AB118">
        <v>3175.43</v>
      </c>
      <c r="AC118">
        <v>847.49</v>
      </c>
      <c r="AD118">
        <v>0</v>
      </c>
      <c r="AE118">
        <v>0</v>
      </c>
      <c r="AF118">
        <v>223.17</v>
      </c>
      <c r="AG118">
        <v>14.54</v>
      </c>
      <c r="AH118">
        <v>0</v>
      </c>
      <c r="AI118">
        <v>1</v>
      </c>
      <c r="AJ118">
        <v>13.59</v>
      </c>
      <c r="AK118">
        <v>55.67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14.6</v>
      </c>
      <c r="AU118" t="s">
        <v>31</v>
      </c>
      <c r="AV118">
        <v>0</v>
      </c>
      <c r="AW118">
        <v>2</v>
      </c>
      <c r="AX118">
        <v>61046073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ROUND(Y118*Source!I119*DO118,9)</f>
        <v>0</v>
      </c>
      <c r="CX118">
        <f>ROUND(Y118*Source!I119,9)</f>
        <v>0</v>
      </c>
      <c r="CY118">
        <f t="shared" si="64"/>
        <v>3175.43</v>
      </c>
      <c r="CZ118">
        <f t="shared" si="65"/>
        <v>223.17</v>
      </c>
      <c r="DA118">
        <f t="shared" si="66"/>
        <v>13.59</v>
      </c>
      <c r="DB118">
        <f t="shared" si="61"/>
        <v>3584.1080000000002</v>
      </c>
      <c r="DC118">
        <f t="shared" si="62"/>
        <v>233.50800000000001</v>
      </c>
      <c r="DD118" t="s">
        <v>3</v>
      </c>
      <c r="DE118" t="s">
        <v>3</v>
      </c>
      <c r="DF118">
        <f t="shared" si="63"/>
        <v>0</v>
      </c>
      <c r="DG118">
        <f t="shared" si="67"/>
        <v>0</v>
      </c>
      <c r="DH118">
        <f t="shared" si="68"/>
        <v>0</v>
      </c>
      <c r="DI118">
        <f t="shared" si="53"/>
        <v>0</v>
      </c>
      <c r="DJ118">
        <f t="shared" si="69"/>
        <v>0</v>
      </c>
      <c r="DK118">
        <v>0</v>
      </c>
      <c r="DL118" t="s">
        <v>359</v>
      </c>
      <c r="DM118">
        <v>0</v>
      </c>
      <c r="DN118" t="s">
        <v>354</v>
      </c>
      <c r="DO118">
        <v>14.54</v>
      </c>
    </row>
    <row r="119" spans="1:119" x14ac:dyDescent="0.2">
      <c r="A119">
        <f>ROW(Source!A119)</f>
        <v>119</v>
      </c>
      <c r="B119">
        <v>61045283</v>
      </c>
      <c r="C119">
        <v>61046042</v>
      </c>
      <c r="D119">
        <v>60230805</v>
      </c>
      <c r="E119">
        <v>1</v>
      </c>
      <c r="F119">
        <v>1</v>
      </c>
      <c r="G119">
        <v>1079</v>
      </c>
      <c r="H119">
        <v>2</v>
      </c>
      <c r="I119" t="s">
        <v>418</v>
      </c>
      <c r="J119" t="s">
        <v>419</v>
      </c>
      <c r="K119" t="s">
        <v>420</v>
      </c>
      <c r="L119">
        <v>1368</v>
      </c>
      <c r="N119">
        <v>1011</v>
      </c>
      <c r="O119" t="s">
        <v>358</v>
      </c>
      <c r="P119" t="s">
        <v>358</v>
      </c>
      <c r="Q119">
        <v>1</v>
      </c>
      <c r="W119">
        <v>0</v>
      </c>
      <c r="X119">
        <v>-1236807060</v>
      </c>
      <c r="Y119">
        <f t="shared" si="60"/>
        <v>1.9690000000000003</v>
      </c>
      <c r="AA119">
        <v>0</v>
      </c>
      <c r="AB119">
        <v>3324.05</v>
      </c>
      <c r="AC119">
        <v>1085.29</v>
      </c>
      <c r="AD119">
        <v>0</v>
      </c>
      <c r="AE119">
        <v>0</v>
      </c>
      <c r="AF119">
        <v>219.56</v>
      </c>
      <c r="AG119">
        <v>18.62</v>
      </c>
      <c r="AH119">
        <v>0</v>
      </c>
      <c r="AI119">
        <v>1</v>
      </c>
      <c r="AJ119">
        <v>14.46</v>
      </c>
      <c r="AK119">
        <v>55.67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1.79</v>
      </c>
      <c r="AU119" t="s">
        <v>31</v>
      </c>
      <c r="AV119">
        <v>0</v>
      </c>
      <c r="AW119">
        <v>2</v>
      </c>
      <c r="AX119">
        <v>61046074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ROUND(Y119*Source!I119*DO119,9)</f>
        <v>0</v>
      </c>
      <c r="CX119">
        <f>ROUND(Y119*Source!I119,9)</f>
        <v>0</v>
      </c>
      <c r="CY119">
        <f t="shared" si="64"/>
        <v>3324.05</v>
      </c>
      <c r="CZ119">
        <f t="shared" si="65"/>
        <v>219.56</v>
      </c>
      <c r="DA119">
        <f t="shared" si="66"/>
        <v>14.46</v>
      </c>
      <c r="DB119">
        <f t="shared" si="61"/>
        <v>432.31099999999998</v>
      </c>
      <c r="DC119">
        <f t="shared" si="62"/>
        <v>36.662999999999997</v>
      </c>
      <c r="DD119" t="s">
        <v>3</v>
      </c>
      <c r="DE119" t="s">
        <v>3</v>
      </c>
      <c r="DF119">
        <f t="shared" si="63"/>
        <v>0</v>
      </c>
      <c r="DG119">
        <f t="shared" si="67"/>
        <v>0</v>
      </c>
      <c r="DH119">
        <f t="shared" si="68"/>
        <v>0</v>
      </c>
      <c r="DI119">
        <f t="shared" si="53"/>
        <v>0</v>
      </c>
      <c r="DJ119">
        <f t="shared" si="69"/>
        <v>0</v>
      </c>
      <c r="DK119">
        <v>0</v>
      </c>
      <c r="DL119" t="s">
        <v>359</v>
      </c>
      <c r="DM119">
        <v>0</v>
      </c>
      <c r="DN119" t="s">
        <v>354</v>
      </c>
      <c r="DO119">
        <v>18.62</v>
      </c>
    </row>
    <row r="120" spans="1:119" x14ac:dyDescent="0.2">
      <c r="A120">
        <f>ROW(Source!A119)</f>
        <v>119</v>
      </c>
      <c r="B120">
        <v>61045283</v>
      </c>
      <c r="C120">
        <v>61046042</v>
      </c>
      <c r="D120">
        <v>60230777</v>
      </c>
      <c r="E120">
        <v>1</v>
      </c>
      <c r="F120">
        <v>1</v>
      </c>
      <c r="G120">
        <v>1079</v>
      </c>
      <c r="H120">
        <v>2</v>
      </c>
      <c r="I120" t="s">
        <v>433</v>
      </c>
      <c r="J120" t="s">
        <v>434</v>
      </c>
      <c r="K120" t="s">
        <v>435</v>
      </c>
      <c r="L120">
        <v>1368</v>
      </c>
      <c r="N120">
        <v>1011</v>
      </c>
      <c r="O120" t="s">
        <v>358</v>
      </c>
      <c r="P120" t="s">
        <v>358</v>
      </c>
      <c r="Q120">
        <v>1</v>
      </c>
      <c r="W120">
        <v>0</v>
      </c>
      <c r="X120">
        <v>-1259854431</v>
      </c>
      <c r="Y120">
        <f t="shared" si="60"/>
        <v>0.57200000000000006</v>
      </c>
      <c r="AA120">
        <v>0</v>
      </c>
      <c r="AB120">
        <v>2826.73</v>
      </c>
      <c r="AC120">
        <v>986.79</v>
      </c>
      <c r="AD120">
        <v>0</v>
      </c>
      <c r="AE120">
        <v>0</v>
      </c>
      <c r="AF120">
        <v>180.35</v>
      </c>
      <c r="AG120">
        <v>16.93</v>
      </c>
      <c r="AH120">
        <v>0</v>
      </c>
      <c r="AI120">
        <v>1</v>
      </c>
      <c r="AJ120">
        <v>14.97</v>
      </c>
      <c r="AK120">
        <v>55.67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0.52</v>
      </c>
      <c r="AU120" t="s">
        <v>31</v>
      </c>
      <c r="AV120">
        <v>0</v>
      </c>
      <c r="AW120">
        <v>2</v>
      </c>
      <c r="AX120">
        <v>61046075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ROUND(Y120*Source!I119*DO120,9)</f>
        <v>0</v>
      </c>
      <c r="CX120">
        <f>ROUND(Y120*Source!I119,9)</f>
        <v>0</v>
      </c>
      <c r="CY120">
        <f t="shared" si="64"/>
        <v>2826.73</v>
      </c>
      <c r="CZ120">
        <f t="shared" si="65"/>
        <v>180.35</v>
      </c>
      <c r="DA120">
        <f t="shared" si="66"/>
        <v>14.97</v>
      </c>
      <c r="DB120">
        <f t="shared" si="61"/>
        <v>103.158</v>
      </c>
      <c r="DC120">
        <f t="shared" si="62"/>
        <v>9.68</v>
      </c>
      <c r="DD120" t="s">
        <v>3</v>
      </c>
      <c r="DE120" t="s">
        <v>3</v>
      </c>
      <c r="DF120">
        <f t="shared" si="63"/>
        <v>0</v>
      </c>
      <c r="DG120">
        <f t="shared" si="67"/>
        <v>0</v>
      </c>
      <c r="DH120">
        <f t="shared" si="68"/>
        <v>0</v>
      </c>
      <c r="DI120">
        <f t="shared" si="53"/>
        <v>0</v>
      </c>
      <c r="DJ120">
        <f t="shared" si="69"/>
        <v>0</v>
      </c>
      <c r="DK120">
        <v>0</v>
      </c>
      <c r="DL120" t="s">
        <v>359</v>
      </c>
      <c r="DM120">
        <v>0</v>
      </c>
      <c r="DN120" t="s">
        <v>354</v>
      </c>
      <c r="DO120">
        <v>16.93</v>
      </c>
    </row>
    <row r="121" spans="1:119" x14ac:dyDescent="0.2">
      <c r="A121">
        <f>ROW(Source!A119)</f>
        <v>119</v>
      </c>
      <c r="B121">
        <v>61045283</v>
      </c>
      <c r="C121">
        <v>61046042</v>
      </c>
      <c r="D121">
        <v>60199411</v>
      </c>
      <c r="E121">
        <v>1</v>
      </c>
      <c r="F121">
        <v>1</v>
      </c>
      <c r="G121">
        <v>1079</v>
      </c>
      <c r="H121">
        <v>3</v>
      </c>
      <c r="I121" t="s">
        <v>436</v>
      </c>
      <c r="J121" t="s">
        <v>437</v>
      </c>
      <c r="K121" t="s">
        <v>438</v>
      </c>
      <c r="L121">
        <v>1339</v>
      </c>
      <c r="N121">
        <v>1007</v>
      </c>
      <c r="O121" t="s">
        <v>127</v>
      </c>
      <c r="P121" t="s">
        <v>127</v>
      </c>
      <c r="Q121">
        <v>1</v>
      </c>
      <c r="W121">
        <v>0</v>
      </c>
      <c r="X121">
        <v>-159086685</v>
      </c>
      <c r="Y121">
        <f>(AT121*1)</f>
        <v>7</v>
      </c>
      <c r="AA121">
        <v>54.9</v>
      </c>
      <c r="AB121">
        <v>0</v>
      </c>
      <c r="AC121">
        <v>0</v>
      </c>
      <c r="AD121">
        <v>0</v>
      </c>
      <c r="AE121">
        <v>7.07</v>
      </c>
      <c r="AF121">
        <v>0</v>
      </c>
      <c r="AG121">
        <v>0</v>
      </c>
      <c r="AH121">
        <v>0</v>
      </c>
      <c r="AI121">
        <v>7.75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7</v>
      </c>
      <c r="AU121" t="s">
        <v>46</v>
      </c>
      <c r="AV121">
        <v>0</v>
      </c>
      <c r="AW121">
        <v>2</v>
      </c>
      <c r="AX121">
        <v>61046076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ROUND(Y121*Source!I119,9)</f>
        <v>0</v>
      </c>
      <c r="CY121">
        <f>AA121</f>
        <v>54.9</v>
      </c>
      <c r="CZ121">
        <f>AE121</f>
        <v>7.07</v>
      </c>
      <c r="DA121">
        <f>AI121</f>
        <v>7.75</v>
      </c>
      <c r="DB121">
        <f>ROUND((ROUND(AT121*CZ121,2)*1),6)</f>
        <v>49.49</v>
      </c>
      <c r="DC121">
        <f>ROUND((ROUND(AT121*AG121,2)*1),6)</f>
        <v>0</v>
      </c>
      <c r="DD121" t="s">
        <v>3</v>
      </c>
      <c r="DE121" t="s">
        <v>3</v>
      </c>
      <c r="DF121">
        <f>ROUND(ROUND(AE121*AI121,2)*CX121,2)</f>
        <v>0</v>
      </c>
      <c r="DG121">
        <f>ROUND(ROUND(AF121,2)*CX121,2)</f>
        <v>0</v>
      </c>
      <c r="DH121">
        <f>ROUND(ROUND(AG121,2)*CX121,2)</f>
        <v>0</v>
      </c>
      <c r="DI121">
        <f t="shared" si="53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ROW(Source!A119)</f>
        <v>119</v>
      </c>
      <c r="B122">
        <v>61045283</v>
      </c>
      <c r="C122">
        <v>61046042</v>
      </c>
      <c r="D122">
        <v>60200464</v>
      </c>
      <c r="E122">
        <v>1</v>
      </c>
      <c r="F122">
        <v>1</v>
      </c>
      <c r="G122">
        <v>1079</v>
      </c>
      <c r="H122">
        <v>3</v>
      </c>
      <c r="I122" t="s">
        <v>304</v>
      </c>
      <c r="J122" t="s">
        <v>306</v>
      </c>
      <c r="K122" t="s">
        <v>305</v>
      </c>
      <c r="L122">
        <v>1339</v>
      </c>
      <c r="N122">
        <v>1007</v>
      </c>
      <c r="O122" t="s">
        <v>127</v>
      </c>
      <c r="P122" t="s">
        <v>127</v>
      </c>
      <c r="Q122">
        <v>1</v>
      </c>
      <c r="W122">
        <v>0</v>
      </c>
      <c r="X122">
        <v>1765931641</v>
      </c>
      <c r="Y122">
        <f>AT122</f>
        <v>100</v>
      </c>
      <c r="AA122">
        <v>2938.55</v>
      </c>
      <c r="AB122">
        <v>0</v>
      </c>
      <c r="AC122">
        <v>0</v>
      </c>
      <c r="AD122">
        <v>0</v>
      </c>
      <c r="AE122">
        <v>156.16</v>
      </c>
      <c r="AF122">
        <v>0</v>
      </c>
      <c r="AG122">
        <v>0</v>
      </c>
      <c r="AH122">
        <v>0</v>
      </c>
      <c r="AI122">
        <v>18.78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100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ROUND(Y122*Source!I119,9)</f>
        <v>0</v>
      </c>
      <c r="CY122">
        <f>AA122</f>
        <v>2938.55</v>
      </c>
      <c r="CZ122">
        <f>AE122</f>
        <v>156.16</v>
      </c>
      <c r="DA122">
        <f>AI122</f>
        <v>18.78</v>
      </c>
      <c r="DB122">
        <f>ROUND(ROUND(AT122*CZ122,2),6)</f>
        <v>15616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0</v>
      </c>
      <c r="DG122">
        <f>ROUND(ROUND(AF122,2)*CX122,2)</f>
        <v>0</v>
      </c>
      <c r="DH122">
        <f>ROUND(ROUND(AG122,2)*CX122,2)</f>
        <v>0</v>
      </c>
      <c r="DI122">
        <f t="shared" si="53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ROW(Source!A157)</f>
        <v>157</v>
      </c>
      <c r="B123">
        <v>61045283</v>
      </c>
      <c r="C123">
        <v>61046080</v>
      </c>
      <c r="D123">
        <v>60134058</v>
      </c>
      <c r="E123">
        <v>1079</v>
      </c>
      <c r="F123">
        <v>1</v>
      </c>
      <c r="G123">
        <v>1079</v>
      </c>
      <c r="H123">
        <v>1</v>
      </c>
      <c r="I123" t="s">
        <v>352</v>
      </c>
      <c r="J123" t="s">
        <v>3</v>
      </c>
      <c r="K123" t="s">
        <v>353</v>
      </c>
      <c r="L123">
        <v>1191</v>
      </c>
      <c r="N123">
        <v>1013</v>
      </c>
      <c r="O123" t="s">
        <v>354</v>
      </c>
      <c r="P123" t="s">
        <v>354</v>
      </c>
      <c r="Q123">
        <v>1</v>
      </c>
      <c r="W123">
        <v>0</v>
      </c>
      <c r="X123">
        <v>476480486</v>
      </c>
      <c r="Y123">
        <f>(AT123*1.1)</f>
        <v>17.380000000000003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5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15.8</v>
      </c>
      <c r="AU123" t="s">
        <v>31</v>
      </c>
      <c r="AV123">
        <v>1</v>
      </c>
      <c r="AW123">
        <v>2</v>
      </c>
      <c r="AX123">
        <v>61046116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ROUND(AT123*Source!I157*AH123*AL123,2)</f>
        <v>0</v>
      </c>
      <c r="CV123">
        <f>ROUND(Y123*Source!I157,9)</f>
        <v>5.8348831199999998</v>
      </c>
      <c r="CW123">
        <v>0</v>
      </c>
      <c r="CX123">
        <f>ROUND(Y123*Source!I157,9)</f>
        <v>5.8348831199999998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ROUND((ROUND(AT123*CZ123,2)*1.1),6)</f>
        <v>0</v>
      </c>
      <c r="DC123">
        <f>ROUND((ROUND(AT123*AG123,2)*1.1),6)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0</v>
      </c>
      <c r="DH123">
        <f>ROUND(ROUND(AG123,2)*CX123,2)</f>
        <v>0</v>
      </c>
      <c r="DI123">
        <f t="shared" si="53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ROW(Source!A157)</f>
        <v>157</v>
      </c>
      <c r="B124">
        <v>61045283</v>
      </c>
      <c r="C124">
        <v>61046080</v>
      </c>
      <c r="D124">
        <v>60231385</v>
      </c>
      <c r="E124">
        <v>1</v>
      </c>
      <c r="F124">
        <v>1</v>
      </c>
      <c r="G124">
        <v>1079</v>
      </c>
      <c r="H124">
        <v>2</v>
      </c>
      <c r="I124" t="s">
        <v>439</v>
      </c>
      <c r="J124" t="s">
        <v>440</v>
      </c>
      <c r="K124" t="s">
        <v>441</v>
      </c>
      <c r="L124">
        <v>1368</v>
      </c>
      <c r="N124">
        <v>1011</v>
      </c>
      <c r="O124" t="s">
        <v>358</v>
      </c>
      <c r="P124" t="s">
        <v>358</v>
      </c>
      <c r="Q124">
        <v>1</v>
      </c>
      <c r="W124">
        <v>0</v>
      </c>
      <c r="X124">
        <v>654681671</v>
      </c>
      <c r="Y124">
        <f>(AT124*1.1)</f>
        <v>0.56100000000000005</v>
      </c>
      <c r="AA124">
        <v>0</v>
      </c>
      <c r="AB124">
        <v>1478.98</v>
      </c>
      <c r="AC124">
        <v>749.63</v>
      </c>
      <c r="AD124">
        <v>0</v>
      </c>
      <c r="AE124">
        <v>0</v>
      </c>
      <c r="AF124">
        <v>83.1</v>
      </c>
      <c r="AG124">
        <v>12.62</v>
      </c>
      <c r="AH124">
        <v>0</v>
      </c>
      <c r="AI124">
        <v>1</v>
      </c>
      <c r="AJ124">
        <v>16.68</v>
      </c>
      <c r="AK124">
        <v>55.67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0.51</v>
      </c>
      <c r="AU124" t="s">
        <v>31</v>
      </c>
      <c r="AV124">
        <v>0</v>
      </c>
      <c r="AW124">
        <v>2</v>
      </c>
      <c r="AX124">
        <v>61046117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ROUND(Y124*Source!I157*DO124,9)</f>
        <v>2.3768654900000001</v>
      </c>
      <c r="CX124">
        <f>ROUND(Y124*Source!I157,9)</f>
        <v>0.18834116400000001</v>
      </c>
      <c r="CY124">
        <f>AB124</f>
        <v>1478.98</v>
      </c>
      <c r="CZ124">
        <f>AF124</f>
        <v>83.1</v>
      </c>
      <c r="DA124">
        <f>AJ124</f>
        <v>16.68</v>
      </c>
      <c r="DB124">
        <f>ROUND((ROUND(AT124*CZ124,2)*1.1),6)</f>
        <v>46.618000000000002</v>
      </c>
      <c r="DC124">
        <f>ROUND((ROUND(AT124*AG124,2)*1.1),6)</f>
        <v>7.0839999999999996</v>
      </c>
      <c r="DD124" t="s">
        <v>3</v>
      </c>
      <c r="DE124" t="s">
        <v>3</v>
      </c>
      <c r="DF124">
        <f>ROUND(ROUND(AE124,2)*CX124,2)</f>
        <v>0</v>
      </c>
      <c r="DG124">
        <f>ROUND(ROUND(AF124*AJ124,2)*CX124,2)</f>
        <v>261.06</v>
      </c>
      <c r="DH124">
        <f>ROUND(ROUND(AG124*AK124,2)*CX124,2)</f>
        <v>132.32</v>
      </c>
      <c r="DI124">
        <f t="shared" si="53"/>
        <v>0</v>
      </c>
      <c r="DJ124">
        <f>DG124</f>
        <v>261.06</v>
      </c>
      <c r="DK124">
        <v>0</v>
      </c>
      <c r="DL124" t="s">
        <v>359</v>
      </c>
      <c r="DM124">
        <v>0</v>
      </c>
      <c r="DN124" t="s">
        <v>354</v>
      </c>
      <c r="DO124">
        <v>12.62</v>
      </c>
    </row>
    <row r="125" spans="1:119" x14ac:dyDescent="0.2">
      <c r="A125">
        <f>ROW(Source!A157)</f>
        <v>157</v>
      </c>
      <c r="B125">
        <v>61045283</v>
      </c>
      <c r="C125">
        <v>61046080</v>
      </c>
      <c r="D125">
        <v>60230707</v>
      </c>
      <c r="E125">
        <v>1</v>
      </c>
      <c r="F125">
        <v>1</v>
      </c>
      <c r="G125">
        <v>1079</v>
      </c>
      <c r="H125">
        <v>2</v>
      </c>
      <c r="I125" t="s">
        <v>478</v>
      </c>
      <c r="J125" t="s">
        <v>479</v>
      </c>
      <c r="K125" t="s">
        <v>480</v>
      </c>
      <c r="L125">
        <v>1368</v>
      </c>
      <c r="N125">
        <v>1011</v>
      </c>
      <c r="O125" t="s">
        <v>358</v>
      </c>
      <c r="P125" t="s">
        <v>358</v>
      </c>
      <c r="Q125">
        <v>1</v>
      </c>
      <c r="W125">
        <v>0</v>
      </c>
      <c r="X125">
        <v>1976634375</v>
      </c>
      <c r="Y125">
        <f>(AT125*1.1)</f>
        <v>3.7510000000000003</v>
      </c>
      <c r="AA125">
        <v>0</v>
      </c>
      <c r="AB125">
        <v>23.91</v>
      </c>
      <c r="AC125">
        <v>0</v>
      </c>
      <c r="AD125">
        <v>0</v>
      </c>
      <c r="AE125">
        <v>0</v>
      </c>
      <c r="AF125">
        <v>2.27</v>
      </c>
      <c r="AG125">
        <v>0</v>
      </c>
      <c r="AH125">
        <v>0</v>
      </c>
      <c r="AI125">
        <v>1</v>
      </c>
      <c r="AJ125">
        <v>9.8699999999999992</v>
      </c>
      <c r="AK125">
        <v>55.67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3.41</v>
      </c>
      <c r="AU125" t="s">
        <v>31</v>
      </c>
      <c r="AV125">
        <v>0</v>
      </c>
      <c r="AW125">
        <v>2</v>
      </c>
      <c r="AX125">
        <v>61046118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ROUND(Y125*Source!I157*DO125,9)</f>
        <v>0</v>
      </c>
      <c r="CX125">
        <f>ROUND(Y125*Source!I157,9)</f>
        <v>1.259300724</v>
      </c>
      <c r="CY125">
        <f>AB125</f>
        <v>23.91</v>
      </c>
      <c r="CZ125">
        <f>AF125</f>
        <v>2.27</v>
      </c>
      <c r="DA125">
        <f>AJ125</f>
        <v>9.8699999999999992</v>
      </c>
      <c r="DB125">
        <f>ROUND((ROUND(AT125*CZ125,2)*1.1),6)</f>
        <v>8.5139999999999993</v>
      </c>
      <c r="DC125">
        <f>ROUND((ROUND(AT125*AG125,2)*1.1),6)</f>
        <v>0</v>
      </c>
      <c r="DD125" t="s">
        <v>3</v>
      </c>
      <c r="DE125" t="s">
        <v>3</v>
      </c>
      <c r="DF125">
        <f>ROUND(ROUND(AE125,2)*CX125,2)</f>
        <v>0</v>
      </c>
      <c r="DG125">
        <f>ROUND(ROUND(AF125*AJ125,2)*CX125,2)</f>
        <v>28.21</v>
      </c>
      <c r="DH125">
        <f>ROUND(ROUND(AG125*AK125,2)*CX125,2)</f>
        <v>0</v>
      </c>
      <c r="DI125">
        <f t="shared" si="53"/>
        <v>0</v>
      </c>
      <c r="DJ125">
        <f>DG125</f>
        <v>28.21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ROW(Source!A157)</f>
        <v>157</v>
      </c>
      <c r="B126">
        <v>61045283</v>
      </c>
      <c r="C126">
        <v>61046080</v>
      </c>
      <c r="D126">
        <v>60230717</v>
      </c>
      <c r="E126">
        <v>1</v>
      </c>
      <c r="F126">
        <v>1</v>
      </c>
      <c r="G126">
        <v>1079</v>
      </c>
      <c r="H126">
        <v>2</v>
      </c>
      <c r="I126" t="s">
        <v>481</v>
      </c>
      <c r="J126" t="s">
        <v>482</v>
      </c>
      <c r="K126" t="s">
        <v>483</v>
      </c>
      <c r="L126">
        <v>1368</v>
      </c>
      <c r="N126">
        <v>1011</v>
      </c>
      <c r="O126" t="s">
        <v>358</v>
      </c>
      <c r="P126" t="s">
        <v>358</v>
      </c>
      <c r="Q126">
        <v>1</v>
      </c>
      <c r="W126">
        <v>0</v>
      </c>
      <c r="X126">
        <v>-393454116</v>
      </c>
      <c r="Y126">
        <f>(AT126*1.1)</f>
        <v>4.0369999999999999</v>
      </c>
      <c r="AA126">
        <v>0</v>
      </c>
      <c r="AB126">
        <v>7.04</v>
      </c>
      <c r="AC126">
        <v>0</v>
      </c>
      <c r="AD126">
        <v>0</v>
      </c>
      <c r="AE126">
        <v>0</v>
      </c>
      <c r="AF126">
        <v>0.73</v>
      </c>
      <c r="AG126">
        <v>0</v>
      </c>
      <c r="AH126">
        <v>0</v>
      </c>
      <c r="AI126">
        <v>1</v>
      </c>
      <c r="AJ126">
        <v>9.0399999999999991</v>
      </c>
      <c r="AK126">
        <v>55.67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3.67</v>
      </c>
      <c r="AU126" t="s">
        <v>31</v>
      </c>
      <c r="AV126">
        <v>0</v>
      </c>
      <c r="AW126">
        <v>2</v>
      </c>
      <c r="AX126">
        <v>61046119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ROUND(Y126*Source!I157*DO126,9)</f>
        <v>0</v>
      </c>
      <c r="CX126">
        <f>ROUND(Y126*Source!I157,9)</f>
        <v>1.355317788</v>
      </c>
      <c r="CY126">
        <f>AB126</f>
        <v>7.04</v>
      </c>
      <c r="CZ126">
        <f>AF126</f>
        <v>0.73</v>
      </c>
      <c r="DA126">
        <f>AJ126</f>
        <v>9.0399999999999991</v>
      </c>
      <c r="DB126">
        <f>ROUND((ROUND(AT126*CZ126,2)*1.1),6)</f>
        <v>2.948</v>
      </c>
      <c r="DC126">
        <f>ROUND((ROUND(AT126*AG126,2)*1.1),6)</f>
        <v>0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8.9499999999999993</v>
      </c>
      <c r="DH126">
        <f>ROUND(ROUND(AG126*AK126,2)*CX126,2)</f>
        <v>0</v>
      </c>
      <c r="DI126">
        <f t="shared" si="53"/>
        <v>0</v>
      </c>
      <c r="DJ126">
        <f>DG126</f>
        <v>8.9499999999999993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ROW(Source!A157)</f>
        <v>157</v>
      </c>
      <c r="B127">
        <v>61045283</v>
      </c>
      <c r="C127">
        <v>61046080</v>
      </c>
      <c r="D127">
        <v>60199688</v>
      </c>
      <c r="E127">
        <v>1</v>
      </c>
      <c r="F127">
        <v>1</v>
      </c>
      <c r="G127">
        <v>1079</v>
      </c>
      <c r="H127">
        <v>3</v>
      </c>
      <c r="I127" t="s">
        <v>484</v>
      </c>
      <c r="J127" t="s">
        <v>485</v>
      </c>
      <c r="K127" t="s">
        <v>486</v>
      </c>
      <c r="L127">
        <v>1348</v>
      </c>
      <c r="N127">
        <v>1009</v>
      </c>
      <c r="O127" t="s">
        <v>235</v>
      </c>
      <c r="P127" t="s">
        <v>235</v>
      </c>
      <c r="Q127">
        <v>1000</v>
      </c>
      <c r="W127">
        <v>0</v>
      </c>
      <c r="X127">
        <v>-417466833</v>
      </c>
      <c r="Y127">
        <f t="shared" ref="Y127:Y133" si="70">(AT127*1)</f>
        <v>6.0000000000000002E-5</v>
      </c>
      <c r="AA127">
        <v>42866.71</v>
      </c>
      <c r="AB127">
        <v>0</v>
      </c>
      <c r="AC127">
        <v>0</v>
      </c>
      <c r="AD127">
        <v>0</v>
      </c>
      <c r="AE127">
        <v>11233.62</v>
      </c>
      <c r="AF127">
        <v>0</v>
      </c>
      <c r="AG127">
        <v>0</v>
      </c>
      <c r="AH127">
        <v>0</v>
      </c>
      <c r="AI127">
        <v>3.53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6.0000000000000002E-5</v>
      </c>
      <c r="AU127" t="s">
        <v>46</v>
      </c>
      <c r="AV127">
        <v>0</v>
      </c>
      <c r="AW127">
        <v>2</v>
      </c>
      <c r="AX127">
        <v>61046120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ROUND(Y127*Source!I157,9)</f>
        <v>2.0143E-5</v>
      </c>
      <c r="CY127">
        <f t="shared" ref="CY127:CY133" si="71">AA127</f>
        <v>42866.71</v>
      </c>
      <c r="CZ127">
        <f t="shared" ref="CZ127:CZ133" si="72">AE127</f>
        <v>11233.62</v>
      </c>
      <c r="DA127">
        <f t="shared" ref="DA127:DA133" si="73">AI127</f>
        <v>3.53</v>
      </c>
      <c r="DB127">
        <f t="shared" ref="DB127:DB133" si="74">ROUND((ROUND(AT127*CZ127,2)*1),6)</f>
        <v>0.67</v>
      </c>
      <c r="DC127">
        <f t="shared" ref="DC127:DC133" si="75">ROUND((ROUND(AT127*AG127,2)*1),6)</f>
        <v>0</v>
      </c>
      <c r="DD127" t="s">
        <v>3</v>
      </c>
      <c r="DE127" t="s">
        <v>3</v>
      </c>
      <c r="DF127">
        <f t="shared" ref="DF127:DF133" si="76">ROUND(ROUND(AE127*AI127,2)*CX127,2)</f>
        <v>0.8</v>
      </c>
      <c r="DG127">
        <f t="shared" ref="DG127:DG134" si="77">ROUND(ROUND(AF127,2)*CX127,2)</f>
        <v>0</v>
      </c>
      <c r="DH127">
        <f t="shared" ref="DH127:DH134" si="78">ROUND(ROUND(AG127,2)*CX127,2)</f>
        <v>0</v>
      </c>
      <c r="DI127">
        <f t="shared" si="53"/>
        <v>0</v>
      </c>
      <c r="DJ127">
        <f t="shared" ref="DJ127:DJ133" si="79">DF127</f>
        <v>0.8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ROW(Source!A157)</f>
        <v>157</v>
      </c>
      <c r="B128">
        <v>61045283</v>
      </c>
      <c r="C128">
        <v>61046080</v>
      </c>
      <c r="D128">
        <v>60206199</v>
      </c>
      <c r="E128">
        <v>1</v>
      </c>
      <c r="F128">
        <v>1</v>
      </c>
      <c r="G128">
        <v>1079</v>
      </c>
      <c r="H128">
        <v>3</v>
      </c>
      <c r="I128" t="s">
        <v>487</v>
      </c>
      <c r="J128" t="s">
        <v>488</v>
      </c>
      <c r="K128" t="s">
        <v>489</v>
      </c>
      <c r="L128">
        <v>1346</v>
      </c>
      <c r="N128">
        <v>1009</v>
      </c>
      <c r="O128" t="s">
        <v>282</v>
      </c>
      <c r="P128" t="s">
        <v>282</v>
      </c>
      <c r="Q128">
        <v>1</v>
      </c>
      <c r="W128">
        <v>0</v>
      </c>
      <c r="X128">
        <v>354191932</v>
      </c>
      <c r="Y128">
        <f t="shared" si="70"/>
        <v>0.8</v>
      </c>
      <c r="AA128">
        <v>211.96</v>
      </c>
      <c r="AB128">
        <v>0</v>
      </c>
      <c r="AC128">
        <v>0</v>
      </c>
      <c r="AD128">
        <v>0</v>
      </c>
      <c r="AE128">
        <v>25.8</v>
      </c>
      <c r="AF128">
        <v>0</v>
      </c>
      <c r="AG128">
        <v>0</v>
      </c>
      <c r="AH128">
        <v>0</v>
      </c>
      <c r="AI128">
        <v>7.6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0.8</v>
      </c>
      <c r="AU128" t="s">
        <v>46</v>
      </c>
      <c r="AV128">
        <v>0</v>
      </c>
      <c r="AW128">
        <v>2</v>
      </c>
      <c r="AX128">
        <v>61046121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ROUND(Y128*Source!I157,9)</f>
        <v>0.26857920000000002</v>
      </c>
      <c r="CY128">
        <f t="shared" si="71"/>
        <v>211.96</v>
      </c>
      <c r="CZ128">
        <f t="shared" si="72"/>
        <v>25.8</v>
      </c>
      <c r="DA128">
        <f t="shared" si="73"/>
        <v>7.6</v>
      </c>
      <c r="DB128">
        <f t="shared" si="74"/>
        <v>20.64</v>
      </c>
      <c r="DC128">
        <f t="shared" si="75"/>
        <v>0</v>
      </c>
      <c r="DD128" t="s">
        <v>3</v>
      </c>
      <c r="DE128" t="s">
        <v>3</v>
      </c>
      <c r="DF128">
        <f t="shared" si="76"/>
        <v>52.66</v>
      </c>
      <c r="DG128">
        <f t="shared" si="77"/>
        <v>0</v>
      </c>
      <c r="DH128">
        <f t="shared" si="78"/>
        <v>0</v>
      </c>
      <c r="DI128">
        <f t="shared" si="53"/>
        <v>0</v>
      </c>
      <c r="DJ128">
        <f t="shared" si="79"/>
        <v>52.66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ROW(Source!A157)</f>
        <v>157</v>
      </c>
      <c r="B129">
        <v>61045283</v>
      </c>
      <c r="C129">
        <v>61046080</v>
      </c>
      <c r="D129">
        <v>60199967</v>
      </c>
      <c r="E129">
        <v>1</v>
      </c>
      <c r="F129">
        <v>1</v>
      </c>
      <c r="G129">
        <v>1079</v>
      </c>
      <c r="H129">
        <v>3</v>
      </c>
      <c r="I129" t="s">
        <v>490</v>
      </c>
      <c r="J129" t="s">
        <v>491</v>
      </c>
      <c r="K129" t="s">
        <v>492</v>
      </c>
      <c r="L129">
        <v>1348</v>
      </c>
      <c r="N129">
        <v>1009</v>
      </c>
      <c r="O129" t="s">
        <v>235</v>
      </c>
      <c r="P129" t="s">
        <v>235</v>
      </c>
      <c r="Q129">
        <v>1000</v>
      </c>
      <c r="W129">
        <v>0</v>
      </c>
      <c r="X129">
        <v>-1692853405</v>
      </c>
      <c r="Y129">
        <f t="shared" si="70"/>
        <v>5.0000000000000001E-4</v>
      </c>
      <c r="AA129">
        <v>1617801.42</v>
      </c>
      <c r="AB129">
        <v>0</v>
      </c>
      <c r="AC129">
        <v>0</v>
      </c>
      <c r="AD129">
        <v>0</v>
      </c>
      <c r="AE129">
        <v>60960.43</v>
      </c>
      <c r="AF129">
        <v>0</v>
      </c>
      <c r="AG129">
        <v>0</v>
      </c>
      <c r="AH129">
        <v>0</v>
      </c>
      <c r="AI129">
        <v>24.55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5.0000000000000001E-4</v>
      </c>
      <c r="AU129" t="s">
        <v>46</v>
      </c>
      <c r="AV129">
        <v>0</v>
      </c>
      <c r="AW129">
        <v>2</v>
      </c>
      <c r="AX129">
        <v>61046122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ROUND(Y129*Source!I157,9)</f>
        <v>1.6786200000000001E-4</v>
      </c>
      <c r="CY129">
        <f t="shared" si="71"/>
        <v>1617801.42</v>
      </c>
      <c r="CZ129">
        <f t="shared" si="72"/>
        <v>60960.43</v>
      </c>
      <c r="DA129">
        <f t="shared" si="73"/>
        <v>24.55</v>
      </c>
      <c r="DB129">
        <f t="shared" si="74"/>
        <v>30.48</v>
      </c>
      <c r="DC129">
        <f t="shared" si="75"/>
        <v>0</v>
      </c>
      <c r="DD129" t="s">
        <v>3</v>
      </c>
      <c r="DE129" t="s">
        <v>3</v>
      </c>
      <c r="DF129">
        <f t="shared" si="76"/>
        <v>251.22</v>
      </c>
      <c r="DG129">
        <f t="shared" si="77"/>
        <v>0</v>
      </c>
      <c r="DH129">
        <f t="shared" si="78"/>
        <v>0</v>
      </c>
      <c r="DI129">
        <f t="shared" ref="DI129:DI153" si="80">ROUND(ROUND(AH129,2)*CX129,2)</f>
        <v>0</v>
      </c>
      <c r="DJ129">
        <f t="shared" si="79"/>
        <v>251.22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ROW(Source!A157)</f>
        <v>157</v>
      </c>
      <c r="B130">
        <v>61045283</v>
      </c>
      <c r="C130">
        <v>61046080</v>
      </c>
      <c r="D130">
        <v>60199990</v>
      </c>
      <c r="E130">
        <v>1</v>
      </c>
      <c r="F130">
        <v>1</v>
      </c>
      <c r="G130">
        <v>1079</v>
      </c>
      <c r="H130">
        <v>3</v>
      </c>
      <c r="I130" t="s">
        <v>493</v>
      </c>
      <c r="J130" t="s">
        <v>494</v>
      </c>
      <c r="K130" t="s">
        <v>495</v>
      </c>
      <c r="L130">
        <v>1348</v>
      </c>
      <c r="N130">
        <v>1009</v>
      </c>
      <c r="O130" t="s">
        <v>235</v>
      </c>
      <c r="P130" t="s">
        <v>235</v>
      </c>
      <c r="Q130">
        <v>1000</v>
      </c>
      <c r="W130">
        <v>0</v>
      </c>
      <c r="X130">
        <v>1500357424</v>
      </c>
      <c r="Y130">
        <f t="shared" si="70"/>
        <v>4.0000000000000003E-5</v>
      </c>
      <c r="AA130">
        <v>81368.429999999993</v>
      </c>
      <c r="AB130">
        <v>0</v>
      </c>
      <c r="AC130">
        <v>0</v>
      </c>
      <c r="AD130">
        <v>0</v>
      </c>
      <c r="AE130">
        <v>7973.67</v>
      </c>
      <c r="AF130">
        <v>0</v>
      </c>
      <c r="AG130">
        <v>0</v>
      </c>
      <c r="AH130">
        <v>0</v>
      </c>
      <c r="AI130">
        <v>9.44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4.0000000000000003E-5</v>
      </c>
      <c r="AU130" t="s">
        <v>46</v>
      </c>
      <c r="AV130">
        <v>0</v>
      </c>
      <c r="AW130">
        <v>2</v>
      </c>
      <c r="AX130">
        <v>61046123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ROUND(Y130*Source!I157,9)</f>
        <v>1.3429E-5</v>
      </c>
      <c r="CY130">
        <f t="shared" si="71"/>
        <v>81368.429999999993</v>
      </c>
      <c r="CZ130">
        <f t="shared" si="72"/>
        <v>7973.67</v>
      </c>
      <c r="DA130">
        <f t="shared" si="73"/>
        <v>9.44</v>
      </c>
      <c r="DB130">
        <f t="shared" si="74"/>
        <v>0.32</v>
      </c>
      <c r="DC130">
        <f t="shared" si="75"/>
        <v>0</v>
      </c>
      <c r="DD130" t="s">
        <v>3</v>
      </c>
      <c r="DE130" t="s">
        <v>3</v>
      </c>
      <c r="DF130">
        <f t="shared" si="76"/>
        <v>1.01</v>
      </c>
      <c r="DG130">
        <f t="shared" si="77"/>
        <v>0</v>
      </c>
      <c r="DH130">
        <f t="shared" si="78"/>
        <v>0</v>
      </c>
      <c r="DI130">
        <f t="shared" si="80"/>
        <v>0</v>
      </c>
      <c r="DJ130">
        <f t="shared" si="79"/>
        <v>1.01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ROW(Source!A157)</f>
        <v>157</v>
      </c>
      <c r="B131">
        <v>61045283</v>
      </c>
      <c r="C131">
        <v>61046080</v>
      </c>
      <c r="D131">
        <v>60223383</v>
      </c>
      <c r="E131">
        <v>1</v>
      </c>
      <c r="F131">
        <v>1</v>
      </c>
      <c r="G131">
        <v>1079</v>
      </c>
      <c r="H131">
        <v>3</v>
      </c>
      <c r="I131" t="s">
        <v>496</v>
      </c>
      <c r="J131" t="s">
        <v>497</v>
      </c>
      <c r="K131" t="s">
        <v>498</v>
      </c>
      <c r="L131">
        <v>1356</v>
      </c>
      <c r="N131">
        <v>1010</v>
      </c>
      <c r="O131" t="s">
        <v>499</v>
      </c>
      <c r="P131" t="s">
        <v>499</v>
      </c>
      <c r="Q131">
        <v>1000</v>
      </c>
      <c r="W131">
        <v>0</v>
      </c>
      <c r="X131">
        <v>-1015285283</v>
      </c>
      <c r="Y131">
        <f t="shared" si="70"/>
        <v>4.0999999999999999E-4</v>
      </c>
      <c r="AA131">
        <v>1651.43</v>
      </c>
      <c r="AB131">
        <v>0</v>
      </c>
      <c r="AC131">
        <v>0</v>
      </c>
      <c r="AD131">
        <v>0</v>
      </c>
      <c r="AE131">
        <v>226.66</v>
      </c>
      <c r="AF131">
        <v>0</v>
      </c>
      <c r="AG131">
        <v>0</v>
      </c>
      <c r="AH131">
        <v>0</v>
      </c>
      <c r="AI131">
        <v>6.74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4.0999999999999999E-4</v>
      </c>
      <c r="AU131" t="s">
        <v>46</v>
      </c>
      <c r="AV131">
        <v>0</v>
      </c>
      <c r="AW131">
        <v>2</v>
      </c>
      <c r="AX131">
        <v>61046124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ROUND(Y131*Source!I157,9)</f>
        <v>1.3764699999999999E-4</v>
      </c>
      <c r="CY131">
        <f t="shared" si="71"/>
        <v>1651.43</v>
      </c>
      <c r="CZ131">
        <f t="shared" si="72"/>
        <v>226.66</v>
      </c>
      <c r="DA131">
        <f t="shared" si="73"/>
        <v>6.74</v>
      </c>
      <c r="DB131">
        <f t="shared" si="74"/>
        <v>0.09</v>
      </c>
      <c r="DC131">
        <f t="shared" si="75"/>
        <v>0</v>
      </c>
      <c r="DD131" t="s">
        <v>3</v>
      </c>
      <c r="DE131" t="s">
        <v>3</v>
      </c>
      <c r="DF131">
        <f t="shared" si="76"/>
        <v>0.21</v>
      </c>
      <c r="DG131">
        <f t="shared" si="77"/>
        <v>0</v>
      </c>
      <c r="DH131">
        <f t="shared" si="78"/>
        <v>0</v>
      </c>
      <c r="DI131">
        <f t="shared" si="80"/>
        <v>0</v>
      </c>
      <c r="DJ131">
        <f t="shared" si="79"/>
        <v>0.21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ROW(Source!A157)</f>
        <v>157</v>
      </c>
      <c r="B132">
        <v>61045283</v>
      </c>
      <c r="C132">
        <v>61046080</v>
      </c>
      <c r="D132">
        <v>60223044</v>
      </c>
      <c r="E132">
        <v>1</v>
      </c>
      <c r="F132">
        <v>1</v>
      </c>
      <c r="G132">
        <v>1079</v>
      </c>
      <c r="H132">
        <v>3</v>
      </c>
      <c r="I132" t="s">
        <v>500</v>
      </c>
      <c r="J132" t="s">
        <v>501</v>
      </c>
      <c r="K132" t="s">
        <v>502</v>
      </c>
      <c r="L132">
        <v>1301</v>
      </c>
      <c r="N132">
        <v>1003</v>
      </c>
      <c r="O132" t="s">
        <v>92</v>
      </c>
      <c r="P132" t="s">
        <v>92</v>
      </c>
      <c r="Q132">
        <v>1</v>
      </c>
      <c r="W132">
        <v>0</v>
      </c>
      <c r="X132">
        <v>-1671344812</v>
      </c>
      <c r="Y132">
        <f t="shared" si="70"/>
        <v>0.96</v>
      </c>
      <c r="AA132">
        <v>5.0999999999999996</v>
      </c>
      <c r="AB132">
        <v>0</v>
      </c>
      <c r="AC132">
        <v>0</v>
      </c>
      <c r="AD132">
        <v>0</v>
      </c>
      <c r="AE132">
        <v>0.7</v>
      </c>
      <c r="AF132">
        <v>0</v>
      </c>
      <c r="AG132">
        <v>0</v>
      </c>
      <c r="AH132">
        <v>0</v>
      </c>
      <c r="AI132">
        <v>6.74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0.96</v>
      </c>
      <c r="AU132" t="s">
        <v>46</v>
      </c>
      <c r="AV132">
        <v>0</v>
      </c>
      <c r="AW132">
        <v>2</v>
      </c>
      <c r="AX132">
        <v>61046125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ROUND(Y132*Source!I157,9)</f>
        <v>0.32229503999999998</v>
      </c>
      <c r="CY132">
        <f t="shared" si="71"/>
        <v>5.0999999999999996</v>
      </c>
      <c r="CZ132">
        <f t="shared" si="72"/>
        <v>0.7</v>
      </c>
      <c r="DA132">
        <f t="shared" si="73"/>
        <v>6.74</v>
      </c>
      <c r="DB132">
        <f t="shared" si="74"/>
        <v>0.67</v>
      </c>
      <c r="DC132">
        <f t="shared" si="75"/>
        <v>0</v>
      </c>
      <c r="DD132" t="s">
        <v>3</v>
      </c>
      <c r="DE132" t="s">
        <v>3</v>
      </c>
      <c r="DF132">
        <f t="shared" si="76"/>
        <v>1.52</v>
      </c>
      <c r="DG132">
        <f t="shared" si="77"/>
        <v>0</v>
      </c>
      <c r="DH132">
        <f t="shared" si="78"/>
        <v>0</v>
      </c>
      <c r="DI132">
        <f t="shared" si="80"/>
        <v>0</v>
      </c>
      <c r="DJ132">
        <f t="shared" si="79"/>
        <v>1.52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ROW(Source!A157)</f>
        <v>157</v>
      </c>
      <c r="B133">
        <v>61045283</v>
      </c>
      <c r="C133">
        <v>61046080</v>
      </c>
      <c r="D133">
        <v>60223046</v>
      </c>
      <c r="E133">
        <v>1</v>
      </c>
      <c r="F133">
        <v>1</v>
      </c>
      <c r="G133">
        <v>1079</v>
      </c>
      <c r="H133">
        <v>3</v>
      </c>
      <c r="I133" t="s">
        <v>503</v>
      </c>
      <c r="J133" t="s">
        <v>504</v>
      </c>
      <c r="K133" t="s">
        <v>505</v>
      </c>
      <c r="L133">
        <v>1356</v>
      </c>
      <c r="N133">
        <v>1010</v>
      </c>
      <c r="O133" t="s">
        <v>499</v>
      </c>
      <c r="P133" t="s">
        <v>499</v>
      </c>
      <c r="Q133">
        <v>1000</v>
      </c>
      <c r="W133">
        <v>0</v>
      </c>
      <c r="X133">
        <v>-1164809856</v>
      </c>
      <c r="Y133">
        <f t="shared" si="70"/>
        <v>8.3199999999999993E-3</v>
      </c>
      <c r="AA133">
        <v>229.8</v>
      </c>
      <c r="AB133">
        <v>0</v>
      </c>
      <c r="AC133">
        <v>0</v>
      </c>
      <c r="AD133">
        <v>0</v>
      </c>
      <c r="AE133">
        <v>6.44</v>
      </c>
      <c r="AF133">
        <v>0</v>
      </c>
      <c r="AG133">
        <v>0</v>
      </c>
      <c r="AH133">
        <v>0</v>
      </c>
      <c r="AI133">
        <v>33.01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8.3199999999999993E-3</v>
      </c>
      <c r="AU133" t="s">
        <v>46</v>
      </c>
      <c r="AV133">
        <v>0</v>
      </c>
      <c r="AW133">
        <v>2</v>
      </c>
      <c r="AX133">
        <v>61046126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ROUND(Y133*Source!I157,9)</f>
        <v>2.793224E-3</v>
      </c>
      <c r="CY133">
        <f t="shared" si="71"/>
        <v>229.8</v>
      </c>
      <c r="CZ133">
        <f t="shared" si="72"/>
        <v>6.44</v>
      </c>
      <c r="DA133">
        <f t="shared" si="73"/>
        <v>33.01</v>
      </c>
      <c r="DB133">
        <f t="shared" si="74"/>
        <v>0.05</v>
      </c>
      <c r="DC133">
        <f t="shared" si="75"/>
        <v>0</v>
      </c>
      <c r="DD133" t="s">
        <v>3</v>
      </c>
      <c r="DE133" t="s">
        <v>3</v>
      </c>
      <c r="DF133">
        <f t="shared" si="76"/>
        <v>0.59</v>
      </c>
      <c r="DG133">
        <f t="shared" si="77"/>
        <v>0</v>
      </c>
      <c r="DH133">
        <f t="shared" si="78"/>
        <v>0</v>
      </c>
      <c r="DI133">
        <f t="shared" si="80"/>
        <v>0</v>
      </c>
      <c r="DJ133">
        <f t="shared" si="79"/>
        <v>0.59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ROW(Source!A160)</f>
        <v>160</v>
      </c>
      <c r="B134">
        <v>61045283</v>
      </c>
      <c r="C134">
        <v>61046131</v>
      </c>
      <c r="D134">
        <v>60134058</v>
      </c>
      <c r="E134">
        <v>1079</v>
      </c>
      <c r="F134">
        <v>1</v>
      </c>
      <c r="G134">
        <v>1079</v>
      </c>
      <c r="H134">
        <v>1</v>
      </c>
      <c r="I134" t="s">
        <v>352</v>
      </c>
      <c r="J134" t="s">
        <v>3</v>
      </c>
      <c r="K134" t="s">
        <v>353</v>
      </c>
      <c r="L134">
        <v>1191</v>
      </c>
      <c r="N134">
        <v>1013</v>
      </c>
      <c r="O134" t="s">
        <v>354</v>
      </c>
      <c r="P134" t="s">
        <v>354</v>
      </c>
      <c r="Q134">
        <v>1</v>
      </c>
      <c r="W134">
        <v>0</v>
      </c>
      <c r="X134">
        <v>476480486</v>
      </c>
      <c r="Y134">
        <f>(AT134*1.1)</f>
        <v>17.380000000000003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15.8</v>
      </c>
      <c r="AU134" t="s">
        <v>31</v>
      </c>
      <c r="AV134">
        <v>1</v>
      </c>
      <c r="AW134">
        <v>2</v>
      </c>
      <c r="AX134">
        <v>61046167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ROUND(AT134*Source!I160*AH134*AL134,2)</f>
        <v>0</v>
      </c>
      <c r="CV134">
        <f>ROUND(Y134*Source!I160,9)</f>
        <v>0</v>
      </c>
      <c r="CW134">
        <v>0</v>
      </c>
      <c r="CX134">
        <f>ROUND(Y134*Source!I160,9)</f>
        <v>0</v>
      </c>
      <c r="CY134">
        <f>AD134</f>
        <v>0</v>
      </c>
      <c r="CZ134">
        <f>AH134</f>
        <v>0</v>
      </c>
      <c r="DA134">
        <f>AL134</f>
        <v>1</v>
      </c>
      <c r="DB134">
        <f>ROUND((ROUND(AT134*CZ134,2)*1.1),6)</f>
        <v>0</v>
      </c>
      <c r="DC134">
        <f>ROUND((ROUND(AT134*AG134,2)*1.1),6)</f>
        <v>0</v>
      </c>
      <c r="DD134" t="s">
        <v>3</v>
      </c>
      <c r="DE134" t="s">
        <v>3</v>
      </c>
      <c r="DF134">
        <f>ROUND(ROUND(AE134,2)*CX134,2)</f>
        <v>0</v>
      </c>
      <c r="DG134">
        <f t="shared" si="77"/>
        <v>0</v>
      </c>
      <c r="DH134">
        <f t="shared" si="78"/>
        <v>0</v>
      </c>
      <c r="DI134">
        <f t="shared" si="80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ROW(Source!A160)</f>
        <v>160</v>
      </c>
      <c r="B135">
        <v>61045283</v>
      </c>
      <c r="C135">
        <v>61046131</v>
      </c>
      <c r="D135">
        <v>60231385</v>
      </c>
      <c r="E135">
        <v>1</v>
      </c>
      <c r="F135">
        <v>1</v>
      </c>
      <c r="G135">
        <v>1079</v>
      </c>
      <c r="H135">
        <v>2</v>
      </c>
      <c r="I135" t="s">
        <v>439</v>
      </c>
      <c r="J135" t="s">
        <v>440</v>
      </c>
      <c r="K135" t="s">
        <v>441</v>
      </c>
      <c r="L135">
        <v>1368</v>
      </c>
      <c r="N135">
        <v>1011</v>
      </c>
      <c r="O135" t="s">
        <v>358</v>
      </c>
      <c r="P135" t="s">
        <v>358</v>
      </c>
      <c r="Q135">
        <v>1</v>
      </c>
      <c r="W135">
        <v>0</v>
      </c>
      <c r="X135">
        <v>654681671</v>
      </c>
      <c r="Y135">
        <f>(AT135*1.1)</f>
        <v>0.56100000000000005</v>
      </c>
      <c r="AA135">
        <v>0</v>
      </c>
      <c r="AB135">
        <v>1478.98</v>
      </c>
      <c r="AC135">
        <v>749.63</v>
      </c>
      <c r="AD135">
        <v>0</v>
      </c>
      <c r="AE135">
        <v>0</v>
      </c>
      <c r="AF135">
        <v>83.1</v>
      </c>
      <c r="AG135">
        <v>12.62</v>
      </c>
      <c r="AH135">
        <v>0</v>
      </c>
      <c r="AI135">
        <v>1</v>
      </c>
      <c r="AJ135">
        <v>16.68</v>
      </c>
      <c r="AK135">
        <v>55.67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0.51</v>
      </c>
      <c r="AU135" t="s">
        <v>31</v>
      </c>
      <c r="AV135">
        <v>0</v>
      </c>
      <c r="AW135">
        <v>2</v>
      </c>
      <c r="AX135">
        <v>61046168</v>
      </c>
      <c r="AY135">
        <v>1</v>
      </c>
      <c r="AZ135">
        <v>0</v>
      </c>
      <c r="BA135">
        <v>137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ROUND(Y135*Source!I160*DO135,9)</f>
        <v>0</v>
      </c>
      <c r="CX135">
        <f>ROUND(Y135*Source!I160,9)</f>
        <v>0</v>
      </c>
      <c r="CY135">
        <f>AB135</f>
        <v>1478.98</v>
      </c>
      <c r="CZ135">
        <f>AF135</f>
        <v>83.1</v>
      </c>
      <c r="DA135">
        <f>AJ135</f>
        <v>16.68</v>
      </c>
      <c r="DB135">
        <f>ROUND((ROUND(AT135*CZ135,2)*1.1),6)</f>
        <v>46.618000000000002</v>
      </c>
      <c r="DC135">
        <f>ROUND((ROUND(AT135*AG135,2)*1.1),6)</f>
        <v>7.0839999999999996</v>
      </c>
      <c r="DD135" t="s">
        <v>3</v>
      </c>
      <c r="DE135" t="s">
        <v>3</v>
      </c>
      <c r="DF135">
        <f>ROUND(ROUND(AE135,2)*CX135,2)</f>
        <v>0</v>
      </c>
      <c r="DG135">
        <f>ROUND(ROUND(AF135*AJ135,2)*CX135,2)</f>
        <v>0</v>
      </c>
      <c r="DH135">
        <f>ROUND(ROUND(AG135*AK135,2)*CX135,2)</f>
        <v>0</v>
      </c>
      <c r="DI135">
        <f t="shared" si="80"/>
        <v>0</v>
      </c>
      <c r="DJ135">
        <f>DG135</f>
        <v>0</v>
      </c>
      <c r="DK135">
        <v>0</v>
      </c>
      <c r="DL135" t="s">
        <v>359</v>
      </c>
      <c r="DM135">
        <v>0</v>
      </c>
      <c r="DN135" t="s">
        <v>354</v>
      </c>
      <c r="DO135">
        <v>12.62</v>
      </c>
    </row>
    <row r="136" spans="1:119" x14ac:dyDescent="0.2">
      <c r="A136">
        <f>ROW(Source!A160)</f>
        <v>160</v>
      </c>
      <c r="B136">
        <v>61045283</v>
      </c>
      <c r="C136">
        <v>61046131</v>
      </c>
      <c r="D136">
        <v>60230707</v>
      </c>
      <c r="E136">
        <v>1</v>
      </c>
      <c r="F136">
        <v>1</v>
      </c>
      <c r="G136">
        <v>1079</v>
      </c>
      <c r="H136">
        <v>2</v>
      </c>
      <c r="I136" t="s">
        <v>478</v>
      </c>
      <c r="J136" t="s">
        <v>479</v>
      </c>
      <c r="K136" t="s">
        <v>480</v>
      </c>
      <c r="L136">
        <v>1368</v>
      </c>
      <c r="N136">
        <v>1011</v>
      </c>
      <c r="O136" t="s">
        <v>358</v>
      </c>
      <c r="P136" t="s">
        <v>358</v>
      </c>
      <c r="Q136">
        <v>1</v>
      </c>
      <c r="W136">
        <v>0</v>
      </c>
      <c r="X136">
        <v>1976634375</v>
      </c>
      <c r="Y136">
        <f>(AT136*1.1)</f>
        <v>3.7510000000000003</v>
      </c>
      <c r="AA136">
        <v>0</v>
      </c>
      <c r="AB136">
        <v>23.91</v>
      </c>
      <c r="AC136">
        <v>0</v>
      </c>
      <c r="AD136">
        <v>0</v>
      </c>
      <c r="AE136">
        <v>0</v>
      </c>
      <c r="AF136">
        <v>2.27</v>
      </c>
      <c r="AG136">
        <v>0</v>
      </c>
      <c r="AH136">
        <v>0</v>
      </c>
      <c r="AI136">
        <v>1</v>
      </c>
      <c r="AJ136">
        <v>9.8699999999999992</v>
      </c>
      <c r="AK136">
        <v>55.67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3.41</v>
      </c>
      <c r="AU136" t="s">
        <v>31</v>
      </c>
      <c r="AV136">
        <v>0</v>
      </c>
      <c r="AW136">
        <v>2</v>
      </c>
      <c r="AX136">
        <v>61046169</v>
      </c>
      <c r="AY136">
        <v>1</v>
      </c>
      <c r="AZ136">
        <v>0</v>
      </c>
      <c r="BA136">
        <v>138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ROUND(Y136*Source!I160*DO136,9)</f>
        <v>0</v>
      </c>
      <c r="CX136">
        <f>ROUND(Y136*Source!I160,9)</f>
        <v>0</v>
      </c>
      <c r="CY136">
        <f>AB136</f>
        <v>23.91</v>
      </c>
      <c r="CZ136">
        <f>AF136</f>
        <v>2.27</v>
      </c>
      <c r="DA136">
        <f>AJ136</f>
        <v>9.8699999999999992</v>
      </c>
      <c r="DB136">
        <f>ROUND((ROUND(AT136*CZ136,2)*1.1),6)</f>
        <v>8.5139999999999993</v>
      </c>
      <c r="DC136">
        <f>ROUND((ROUND(AT136*AG136,2)*1.1),6)</f>
        <v>0</v>
      </c>
      <c r="DD136" t="s">
        <v>3</v>
      </c>
      <c r="DE136" t="s">
        <v>3</v>
      </c>
      <c r="DF136">
        <f>ROUND(ROUND(AE136,2)*CX136,2)</f>
        <v>0</v>
      </c>
      <c r="DG136">
        <f>ROUND(ROUND(AF136*AJ136,2)*CX136,2)</f>
        <v>0</v>
      </c>
      <c r="DH136">
        <f>ROUND(ROUND(AG136*AK136,2)*CX136,2)</f>
        <v>0</v>
      </c>
      <c r="DI136">
        <f t="shared" si="80"/>
        <v>0</v>
      </c>
      <c r="DJ136">
        <f>DG136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ROW(Source!A160)</f>
        <v>160</v>
      </c>
      <c r="B137">
        <v>61045283</v>
      </c>
      <c r="C137">
        <v>61046131</v>
      </c>
      <c r="D137">
        <v>60230717</v>
      </c>
      <c r="E137">
        <v>1</v>
      </c>
      <c r="F137">
        <v>1</v>
      </c>
      <c r="G137">
        <v>1079</v>
      </c>
      <c r="H137">
        <v>2</v>
      </c>
      <c r="I137" t="s">
        <v>481</v>
      </c>
      <c r="J137" t="s">
        <v>482</v>
      </c>
      <c r="K137" t="s">
        <v>483</v>
      </c>
      <c r="L137">
        <v>1368</v>
      </c>
      <c r="N137">
        <v>1011</v>
      </c>
      <c r="O137" t="s">
        <v>358</v>
      </c>
      <c r="P137" t="s">
        <v>358</v>
      </c>
      <c r="Q137">
        <v>1</v>
      </c>
      <c r="W137">
        <v>0</v>
      </c>
      <c r="X137">
        <v>-393454116</v>
      </c>
      <c r="Y137">
        <f>(AT137*1.1)</f>
        <v>4.0369999999999999</v>
      </c>
      <c r="AA137">
        <v>0</v>
      </c>
      <c r="AB137">
        <v>7.04</v>
      </c>
      <c r="AC137">
        <v>0</v>
      </c>
      <c r="AD137">
        <v>0</v>
      </c>
      <c r="AE137">
        <v>0</v>
      </c>
      <c r="AF137">
        <v>0.73</v>
      </c>
      <c r="AG137">
        <v>0</v>
      </c>
      <c r="AH137">
        <v>0</v>
      </c>
      <c r="AI137">
        <v>1</v>
      </c>
      <c r="AJ137">
        <v>9.0399999999999991</v>
      </c>
      <c r="AK137">
        <v>55.67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3.67</v>
      </c>
      <c r="AU137" t="s">
        <v>31</v>
      </c>
      <c r="AV137">
        <v>0</v>
      </c>
      <c r="AW137">
        <v>2</v>
      </c>
      <c r="AX137">
        <v>61046170</v>
      </c>
      <c r="AY137">
        <v>1</v>
      </c>
      <c r="AZ137">
        <v>0</v>
      </c>
      <c r="BA137">
        <v>139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ROUND(Y137*Source!I160*DO137,9)</f>
        <v>0</v>
      </c>
      <c r="CX137">
        <f>ROUND(Y137*Source!I160,9)</f>
        <v>0</v>
      </c>
      <c r="CY137">
        <f>AB137</f>
        <v>7.04</v>
      </c>
      <c r="CZ137">
        <f>AF137</f>
        <v>0.73</v>
      </c>
      <c r="DA137">
        <f>AJ137</f>
        <v>9.0399999999999991</v>
      </c>
      <c r="DB137">
        <f>ROUND((ROUND(AT137*CZ137,2)*1.1),6)</f>
        <v>2.948</v>
      </c>
      <c r="DC137">
        <f>ROUND((ROUND(AT137*AG137,2)*1.1),6)</f>
        <v>0</v>
      </c>
      <c r="DD137" t="s">
        <v>3</v>
      </c>
      <c r="DE137" t="s">
        <v>3</v>
      </c>
      <c r="DF137">
        <f>ROUND(ROUND(AE137,2)*CX137,2)</f>
        <v>0</v>
      </c>
      <c r="DG137">
        <f>ROUND(ROUND(AF137*AJ137,2)*CX137,2)</f>
        <v>0</v>
      </c>
      <c r="DH137">
        <f>ROUND(ROUND(AG137*AK137,2)*CX137,2)</f>
        <v>0</v>
      </c>
      <c r="DI137">
        <f t="shared" si="80"/>
        <v>0</v>
      </c>
      <c r="DJ137">
        <f>DG137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ROW(Source!A160)</f>
        <v>160</v>
      </c>
      <c r="B138">
        <v>61045283</v>
      </c>
      <c r="C138">
        <v>61046131</v>
      </c>
      <c r="D138">
        <v>60199688</v>
      </c>
      <c r="E138">
        <v>1</v>
      </c>
      <c r="F138">
        <v>1</v>
      </c>
      <c r="G138">
        <v>1079</v>
      </c>
      <c r="H138">
        <v>3</v>
      </c>
      <c r="I138" t="s">
        <v>484</v>
      </c>
      <c r="J138" t="s">
        <v>485</v>
      </c>
      <c r="K138" t="s">
        <v>486</v>
      </c>
      <c r="L138">
        <v>1348</v>
      </c>
      <c r="N138">
        <v>1009</v>
      </c>
      <c r="O138" t="s">
        <v>235</v>
      </c>
      <c r="P138" t="s">
        <v>235</v>
      </c>
      <c r="Q138">
        <v>1000</v>
      </c>
      <c r="W138">
        <v>0</v>
      </c>
      <c r="X138">
        <v>-417466833</v>
      </c>
      <c r="Y138">
        <f t="shared" ref="Y138:Y144" si="81">(AT138*1)</f>
        <v>6.0000000000000002E-5</v>
      </c>
      <c r="AA138">
        <v>42866.71</v>
      </c>
      <c r="AB138">
        <v>0</v>
      </c>
      <c r="AC138">
        <v>0</v>
      </c>
      <c r="AD138">
        <v>0</v>
      </c>
      <c r="AE138">
        <v>11233.62</v>
      </c>
      <c r="AF138">
        <v>0</v>
      </c>
      <c r="AG138">
        <v>0</v>
      </c>
      <c r="AH138">
        <v>0</v>
      </c>
      <c r="AI138">
        <v>3.53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6.0000000000000002E-5</v>
      </c>
      <c r="AU138" t="s">
        <v>46</v>
      </c>
      <c r="AV138">
        <v>0</v>
      </c>
      <c r="AW138">
        <v>2</v>
      </c>
      <c r="AX138">
        <v>61046171</v>
      </c>
      <c r="AY138">
        <v>1</v>
      </c>
      <c r="AZ138">
        <v>0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ROUND(Y138*Source!I160,9)</f>
        <v>0</v>
      </c>
      <c r="CY138">
        <f t="shared" ref="CY138:CY144" si="82">AA138</f>
        <v>42866.71</v>
      </c>
      <c r="CZ138">
        <f t="shared" ref="CZ138:CZ144" si="83">AE138</f>
        <v>11233.62</v>
      </c>
      <c r="DA138">
        <f t="shared" ref="DA138:DA144" si="84">AI138</f>
        <v>3.53</v>
      </c>
      <c r="DB138">
        <f t="shared" ref="DB138:DB144" si="85">ROUND((ROUND(AT138*CZ138,2)*1),6)</f>
        <v>0.67</v>
      </c>
      <c r="DC138">
        <f t="shared" ref="DC138:DC144" si="86">ROUND((ROUND(AT138*AG138,2)*1),6)</f>
        <v>0</v>
      </c>
      <c r="DD138" t="s">
        <v>3</v>
      </c>
      <c r="DE138" t="s">
        <v>3</v>
      </c>
      <c r="DF138">
        <f t="shared" ref="DF138:DF144" si="87">ROUND(ROUND(AE138*AI138,2)*CX138,2)</f>
        <v>0</v>
      </c>
      <c r="DG138">
        <f t="shared" ref="DG138:DG145" si="88">ROUND(ROUND(AF138,2)*CX138,2)</f>
        <v>0</v>
      </c>
      <c r="DH138">
        <f t="shared" ref="DH138:DH145" si="89">ROUND(ROUND(AG138,2)*CX138,2)</f>
        <v>0</v>
      </c>
      <c r="DI138">
        <f t="shared" si="80"/>
        <v>0</v>
      </c>
      <c r="DJ138">
        <f t="shared" ref="DJ138:DJ144" si="90"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ROW(Source!A160)</f>
        <v>160</v>
      </c>
      <c r="B139">
        <v>61045283</v>
      </c>
      <c r="C139">
        <v>61046131</v>
      </c>
      <c r="D139">
        <v>60206199</v>
      </c>
      <c r="E139">
        <v>1</v>
      </c>
      <c r="F139">
        <v>1</v>
      </c>
      <c r="G139">
        <v>1079</v>
      </c>
      <c r="H139">
        <v>3</v>
      </c>
      <c r="I139" t="s">
        <v>487</v>
      </c>
      <c r="J139" t="s">
        <v>488</v>
      </c>
      <c r="K139" t="s">
        <v>489</v>
      </c>
      <c r="L139">
        <v>1346</v>
      </c>
      <c r="N139">
        <v>1009</v>
      </c>
      <c r="O139" t="s">
        <v>282</v>
      </c>
      <c r="P139" t="s">
        <v>282</v>
      </c>
      <c r="Q139">
        <v>1</v>
      </c>
      <c r="W139">
        <v>0</v>
      </c>
      <c r="X139">
        <v>354191932</v>
      </c>
      <c r="Y139">
        <f t="shared" si="81"/>
        <v>0.8</v>
      </c>
      <c r="AA139">
        <v>211.96</v>
      </c>
      <c r="AB139">
        <v>0</v>
      </c>
      <c r="AC139">
        <v>0</v>
      </c>
      <c r="AD139">
        <v>0</v>
      </c>
      <c r="AE139">
        <v>25.8</v>
      </c>
      <c r="AF139">
        <v>0</v>
      </c>
      <c r="AG139">
        <v>0</v>
      </c>
      <c r="AH139">
        <v>0</v>
      </c>
      <c r="AI139">
        <v>7.6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0.8</v>
      </c>
      <c r="AU139" t="s">
        <v>46</v>
      </c>
      <c r="AV139">
        <v>0</v>
      </c>
      <c r="AW139">
        <v>2</v>
      </c>
      <c r="AX139">
        <v>61046172</v>
      </c>
      <c r="AY139">
        <v>1</v>
      </c>
      <c r="AZ139">
        <v>0</v>
      </c>
      <c r="BA139">
        <v>141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ROUND(Y139*Source!I160,9)</f>
        <v>0</v>
      </c>
      <c r="CY139">
        <f t="shared" si="82"/>
        <v>211.96</v>
      </c>
      <c r="CZ139">
        <f t="shared" si="83"/>
        <v>25.8</v>
      </c>
      <c r="DA139">
        <f t="shared" si="84"/>
        <v>7.6</v>
      </c>
      <c r="DB139">
        <f t="shared" si="85"/>
        <v>20.64</v>
      </c>
      <c r="DC139">
        <f t="shared" si="86"/>
        <v>0</v>
      </c>
      <c r="DD139" t="s">
        <v>3</v>
      </c>
      <c r="DE139" t="s">
        <v>3</v>
      </c>
      <c r="DF139">
        <f t="shared" si="87"/>
        <v>0</v>
      </c>
      <c r="DG139">
        <f t="shared" si="88"/>
        <v>0</v>
      </c>
      <c r="DH139">
        <f t="shared" si="89"/>
        <v>0</v>
      </c>
      <c r="DI139">
        <f t="shared" si="80"/>
        <v>0</v>
      </c>
      <c r="DJ139">
        <f t="shared" si="90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ROW(Source!A160)</f>
        <v>160</v>
      </c>
      <c r="B140">
        <v>61045283</v>
      </c>
      <c r="C140">
        <v>61046131</v>
      </c>
      <c r="D140">
        <v>60199967</v>
      </c>
      <c r="E140">
        <v>1</v>
      </c>
      <c r="F140">
        <v>1</v>
      </c>
      <c r="G140">
        <v>1079</v>
      </c>
      <c r="H140">
        <v>3</v>
      </c>
      <c r="I140" t="s">
        <v>490</v>
      </c>
      <c r="J140" t="s">
        <v>491</v>
      </c>
      <c r="K140" t="s">
        <v>492</v>
      </c>
      <c r="L140">
        <v>1348</v>
      </c>
      <c r="N140">
        <v>1009</v>
      </c>
      <c r="O140" t="s">
        <v>235</v>
      </c>
      <c r="P140" t="s">
        <v>235</v>
      </c>
      <c r="Q140">
        <v>1000</v>
      </c>
      <c r="W140">
        <v>0</v>
      </c>
      <c r="X140">
        <v>-1692853405</v>
      </c>
      <c r="Y140">
        <f t="shared" si="81"/>
        <v>5.0000000000000001E-4</v>
      </c>
      <c r="AA140">
        <v>1617801.42</v>
      </c>
      <c r="AB140">
        <v>0</v>
      </c>
      <c r="AC140">
        <v>0</v>
      </c>
      <c r="AD140">
        <v>0</v>
      </c>
      <c r="AE140">
        <v>60960.43</v>
      </c>
      <c r="AF140">
        <v>0</v>
      </c>
      <c r="AG140">
        <v>0</v>
      </c>
      <c r="AH140">
        <v>0</v>
      </c>
      <c r="AI140">
        <v>24.55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5.0000000000000001E-4</v>
      </c>
      <c r="AU140" t="s">
        <v>46</v>
      </c>
      <c r="AV140">
        <v>0</v>
      </c>
      <c r="AW140">
        <v>2</v>
      </c>
      <c r="AX140">
        <v>61046173</v>
      </c>
      <c r="AY140">
        <v>1</v>
      </c>
      <c r="AZ140">
        <v>0</v>
      </c>
      <c r="BA140">
        <v>142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ROUND(Y140*Source!I160,9)</f>
        <v>0</v>
      </c>
      <c r="CY140">
        <f t="shared" si="82"/>
        <v>1617801.42</v>
      </c>
      <c r="CZ140">
        <f t="shared" si="83"/>
        <v>60960.43</v>
      </c>
      <c r="DA140">
        <f t="shared" si="84"/>
        <v>24.55</v>
      </c>
      <c r="DB140">
        <f t="shared" si="85"/>
        <v>30.48</v>
      </c>
      <c r="DC140">
        <f t="shared" si="86"/>
        <v>0</v>
      </c>
      <c r="DD140" t="s">
        <v>3</v>
      </c>
      <c r="DE140" t="s">
        <v>3</v>
      </c>
      <c r="DF140">
        <f t="shared" si="87"/>
        <v>0</v>
      </c>
      <c r="DG140">
        <f t="shared" si="88"/>
        <v>0</v>
      </c>
      <c r="DH140">
        <f t="shared" si="89"/>
        <v>0</v>
      </c>
      <c r="DI140">
        <f t="shared" si="80"/>
        <v>0</v>
      </c>
      <c r="DJ140">
        <f t="shared" si="90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ROW(Source!A160)</f>
        <v>160</v>
      </c>
      <c r="B141">
        <v>61045283</v>
      </c>
      <c r="C141">
        <v>61046131</v>
      </c>
      <c r="D141">
        <v>60199990</v>
      </c>
      <c r="E141">
        <v>1</v>
      </c>
      <c r="F141">
        <v>1</v>
      </c>
      <c r="G141">
        <v>1079</v>
      </c>
      <c r="H141">
        <v>3</v>
      </c>
      <c r="I141" t="s">
        <v>493</v>
      </c>
      <c r="J141" t="s">
        <v>494</v>
      </c>
      <c r="K141" t="s">
        <v>495</v>
      </c>
      <c r="L141">
        <v>1348</v>
      </c>
      <c r="N141">
        <v>1009</v>
      </c>
      <c r="O141" t="s">
        <v>235</v>
      </c>
      <c r="P141" t="s">
        <v>235</v>
      </c>
      <c r="Q141">
        <v>1000</v>
      </c>
      <c r="W141">
        <v>0</v>
      </c>
      <c r="X141">
        <v>1500357424</v>
      </c>
      <c r="Y141">
        <f t="shared" si="81"/>
        <v>4.0000000000000003E-5</v>
      </c>
      <c r="AA141">
        <v>81368.429999999993</v>
      </c>
      <c r="AB141">
        <v>0</v>
      </c>
      <c r="AC141">
        <v>0</v>
      </c>
      <c r="AD141">
        <v>0</v>
      </c>
      <c r="AE141">
        <v>7973.67</v>
      </c>
      <c r="AF141">
        <v>0</v>
      </c>
      <c r="AG141">
        <v>0</v>
      </c>
      <c r="AH141">
        <v>0</v>
      </c>
      <c r="AI141">
        <v>9.44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4.0000000000000003E-5</v>
      </c>
      <c r="AU141" t="s">
        <v>46</v>
      </c>
      <c r="AV141">
        <v>0</v>
      </c>
      <c r="AW141">
        <v>2</v>
      </c>
      <c r="AX141">
        <v>61046174</v>
      </c>
      <c r="AY141">
        <v>1</v>
      </c>
      <c r="AZ141">
        <v>0</v>
      </c>
      <c r="BA141">
        <v>143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ROUND(Y141*Source!I160,9)</f>
        <v>0</v>
      </c>
      <c r="CY141">
        <f t="shared" si="82"/>
        <v>81368.429999999993</v>
      </c>
      <c r="CZ141">
        <f t="shared" si="83"/>
        <v>7973.67</v>
      </c>
      <c r="DA141">
        <f t="shared" si="84"/>
        <v>9.44</v>
      </c>
      <c r="DB141">
        <f t="shared" si="85"/>
        <v>0.32</v>
      </c>
      <c r="DC141">
        <f t="shared" si="86"/>
        <v>0</v>
      </c>
      <c r="DD141" t="s">
        <v>3</v>
      </c>
      <c r="DE141" t="s">
        <v>3</v>
      </c>
      <c r="DF141">
        <f t="shared" si="87"/>
        <v>0</v>
      </c>
      <c r="DG141">
        <f t="shared" si="88"/>
        <v>0</v>
      </c>
      <c r="DH141">
        <f t="shared" si="89"/>
        <v>0</v>
      </c>
      <c r="DI141">
        <f t="shared" si="80"/>
        <v>0</v>
      </c>
      <c r="DJ141">
        <f t="shared" si="90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ROW(Source!A160)</f>
        <v>160</v>
      </c>
      <c r="B142">
        <v>61045283</v>
      </c>
      <c r="C142">
        <v>61046131</v>
      </c>
      <c r="D142">
        <v>60223383</v>
      </c>
      <c r="E142">
        <v>1</v>
      </c>
      <c r="F142">
        <v>1</v>
      </c>
      <c r="G142">
        <v>1079</v>
      </c>
      <c r="H142">
        <v>3</v>
      </c>
      <c r="I142" t="s">
        <v>496</v>
      </c>
      <c r="J142" t="s">
        <v>497</v>
      </c>
      <c r="K142" t="s">
        <v>498</v>
      </c>
      <c r="L142">
        <v>1356</v>
      </c>
      <c r="N142">
        <v>1010</v>
      </c>
      <c r="O142" t="s">
        <v>499</v>
      </c>
      <c r="P142" t="s">
        <v>499</v>
      </c>
      <c r="Q142">
        <v>1000</v>
      </c>
      <c r="W142">
        <v>0</v>
      </c>
      <c r="X142">
        <v>-1015285283</v>
      </c>
      <c r="Y142">
        <f t="shared" si="81"/>
        <v>4.0999999999999999E-4</v>
      </c>
      <c r="AA142">
        <v>1651.43</v>
      </c>
      <c r="AB142">
        <v>0</v>
      </c>
      <c r="AC142">
        <v>0</v>
      </c>
      <c r="AD142">
        <v>0</v>
      </c>
      <c r="AE142">
        <v>226.66</v>
      </c>
      <c r="AF142">
        <v>0</v>
      </c>
      <c r="AG142">
        <v>0</v>
      </c>
      <c r="AH142">
        <v>0</v>
      </c>
      <c r="AI142">
        <v>6.74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4.0999999999999999E-4</v>
      </c>
      <c r="AU142" t="s">
        <v>46</v>
      </c>
      <c r="AV142">
        <v>0</v>
      </c>
      <c r="AW142">
        <v>2</v>
      </c>
      <c r="AX142">
        <v>61046175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ROUND(Y142*Source!I160,9)</f>
        <v>0</v>
      </c>
      <c r="CY142">
        <f t="shared" si="82"/>
        <v>1651.43</v>
      </c>
      <c r="CZ142">
        <f t="shared" si="83"/>
        <v>226.66</v>
      </c>
      <c r="DA142">
        <f t="shared" si="84"/>
        <v>6.74</v>
      </c>
      <c r="DB142">
        <f t="shared" si="85"/>
        <v>0.09</v>
      </c>
      <c r="DC142">
        <f t="shared" si="86"/>
        <v>0</v>
      </c>
      <c r="DD142" t="s">
        <v>3</v>
      </c>
      <c r="DE142" t="s">
        <v>3</v>
      </c>
      <c r="DF142">
        <f t="shared" si="87"/>
        <v>0</v>
      </c>
      <c r="DG142">
        <f t="shared" si="88"/>
        <v>0</v>
      </c>
      <c r="DH142">
        <f t="shared" si="89"/>
        <v>0</v>
      </c>
      <c r="DI142">
        <f t="shared" si="80"/>
        <v>0</v>
      </c>
      <c r="DJ142">
        <f t="shared" si="90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ROW(Source!A160)</f>
        <v>160</v>
      </c>
      <c r="B143">
        <v>61045283</v>
      </c>
      <c r="C143">
        <v>61046131</v>
      </c>
      <c r="D143">
        <v>60223044</v>
      </c>
      <c r="E143">
        <v>1</v>
      </c>
      <c r="F143">
        <v>1</v>
      </c>
      <c r="G143">
        <v>1079</v>
      </c>
      <c r="H143">
        <v>3</v>
      </c>
      <c r="I143" t="s">
        <v>500</v>
      </c>
      <c r="J143" t="s">
        <v>501</v>
      </c>
      <c r="K143" t="s">
        <v>502</v>
      </c>
      <c r="L143">
        <v>1301</v>
      </c>
      <c r="N143">
        <v>1003</v>
      </c>
      <c r="O143" t="s">
        <v>92</v>
      </c>
      <c r="P143" t="s">
        <v>92</v>
      </c>
      <c r="Q143">
        <v>1</v>
      </c>
      <c r="W143">
        <v>0</v>
      </c>
      <c r="X143">
        <v>-1671344812</v>
      </c>
      <c r="Y143">
        <f t="shared" si="81"/>
        <v>0.96</v>
      </c>
      <c r="AA143">
        <v>5.0999999999999996</v>
      </c>
      <c r="AB143">
        <v>0</v>
      </c>
      <c r="AC143">
        <v>0</v>
      </c>
      <c r="AD143">
        <v>0</v>
      </c>
      <c r="AE143">
        <v>0.7</v>
      </c>
      <c r="AF143">
        <v>0</v>
      </c>
      <c r="AG143">
        <v>0</v>
      </c>
      <c r="AH143">
        <v>0</v>
      </c>
      <c r="AI143">
        <v>6.74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0.96</v>
      </c>
      <c r="AU143" t="s">
        <v>46</v>
      </c>
      <c r="AV143">
        <v>0</v>
      </c>
      <c r="AW143">
        <v>2</v>
      </c>
      <c r="AX143">
        <v>61046176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ROUND(Y143*Source!I160,9)</f>
        <v>0</v>
      </c>
      <c r="CY143">
        <f t="shared" si="82"/>
        <v>5.0999999999999996</v>
      </c>
      <c r="CZ143">
        <f t="shared" si="83"/>
        <v>0.7</v>
      </c>
      <c r="DA143">
        <f t="shared" si="84"/>
        <v>6.74</v>
      </c>
      <c r="DB143">
        <f t="shared" si="85"/>
        <v>0.67</v>
      </c>
      <c r="DC143">
        <f t="shared" si="86"/>
        <v>0</v>
      </c>
      <c r="DD143" t="s">
        <v>3</v>
      </c>
      <c r="DE143" t="s">
        <v>3</v>
      </c>
      <c r="DF143">
        <f t="shared" si="87"/>
        <v>0</v>
      </c>
      <c r="DG143">
        <f t="shared" si="88"/>
        <v>0</v>
      </c>
      <c r="DH143">
        <f t="shared" si="89"/>
        <v>0</v>
      </c>
      <c r="DI143">
        <f t="shared" si="80"/>
        <v>0</v>
      </c>
      <c r="DJ143">
        <f t="shared" si="90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ROW(Source!A160)</f>
        <v>160</v>
      </c>
      <c r="B144">
        <v>61045283</v>
      </c>
      <c r="C144">
        <v>61046131</v>
      </c>
      <c r="D144">
        <v>60223046</v>
      </c>
      <c r="E144">
        <v>1</v>
      </c>
      <c r="F144">
        <v>1</v>
      </c>
      <c r="G144">
        <v>1079</v>
      </c>
      <c r="H144">
        <v>3</v>
      </c>
      <c r="I144" t="s">
        <v>503</v>
      </c>
      <c r="J144" t="s">
        <v>504</v>
      </c>
      <c r="K144" t="s">
        <v>505</v>
      </c>
      <c r="L144">
        <v>1356</v>
      </c>
      <c r="N144">
        <v>1010</v>
      </c>
      <c r="O144" t="s">
        <v>499</v>
      </c>
      <c r="P144" t="s">
        <v>499</v>
      </c>
      <c r="Q144">
        <v>1000</v>
      </c>
      <c r="W144">
        <v>0</v>
      </c>
      <c r="X144">
        <v>-1164809856</v>
      </c>
      <c r="Y144">
        <f t="shared" si="81"/>
        <v>8.3199999999999993E-3</v>
      </c>
      <c r="AA144">
        <v>229.8</v>
      </c>
      <c r="AB144">
        <v>0</v>
      </c>
      <c r="AC144">
        <v>0</v>
      </c>
      <c r="AD144">
        <v>0</v>
      </c>
      <c r="AE144">
        <v>6.44</v>
      </c>
      <c r="AF144">
        <v>0</v>
      </c>
      <c r="AG144">
        <v>0</v>
      </c>
      <c r="AH144">
        <v>0</v>
      </c>
      <c r="AI144">
        <v>33.01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8.3199999999999993E-3</v>
      </c>
      <c r="AU144" t="s">
        <v>46</v>
      </c>
      <c r="AV144">
        <v>0</v>
      </c>
      <c r="AW144">
        <v>2</v>
      </c>
      <c r="AX144">
        <v>61046177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ROUND(Y144*Source!I160,9)</f>
        <v>0</v>
      </c>
      <c r="CY144">
        <f t="shared" si="82"/>
        <v>229.8</v>
      </c>
      <c r="CZ144">
        <f t="shared" si="83"/>
        <v>6.44</v>
      </c>
      <c r="DA144">
        <f t="shared" si="84"/>
        <v>33.01</v>
      </c>
      <c r="DB144">
        <f t="shared" si="85"/>
        <v>0.05</v>
      </c>
      <c r="DC144">
        <f t="shared" si="86"/>
        <v>0</v>
      </c>
      <c r="DD144" t="s">
        <v>3</v>
      </c>
      <c r="DE144" t="s">
        <v>3</v>
      </c>
      <c r="DF144">
        <f t="shared" si="87"/>
        <v>0</v>
      </c>
      <c r="DG144">
        <f t="shared" si="88"/>
        <v>0</v>
      </c>
      <c r="DH144">
        <f t="shared" si="89"/>
        <v>0</v>
      </c>
      <c r="DI144">
        <f t="shared" si="80"/>
        <v>0</v>
      </c>
      <c r="DJ144">
        <f t="shared" si="90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ROW(Source!A162)</f>
        <v>162</v>
      </c>
      <c r="B145">
        <v>61045283</v>
      </c>
      <c r="C145">
        <v>61046181</v>
      </c>
      <c r="D145">
        <v>60134058</v>
      </c>
      <c r="E145">
        <v>1079</v>
      </c>
      <c r="F145">
        <v>1</v>
      </c>
      <c r="G145">
        <v>1079</v>
      </c>
      <c r="H145">
        <v>1</v>
      </c>
      <c r="I145" t="s">
        <v>352</v>
      </c>
      <c r="J145" t="s">
        <v>3</v>
      </c>
      <c r="K145" t="s">
        <v>353</v>
      </c>
      <c r="L145">
        <v>1191</v>
      </c>
      <c r="N145">
        <v>1013</v>
      </c>
      <c r="O145" t="s">
        <v>354</v>
      </c>
      <c r="P145" t="s">
        <v>354</v>
      </c>
      <c r="Q145">
        <v>1</v>
      </c>
      <c r="W145">
        <v>0</v>
      </c>
      <c r="X145">
        <v>476480486</v>
      </c>
      <c r="Y145">
        <f>(AT145*1.1)</f>
        <v>171.46800000000002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5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155.88</v>
      </c>
      <c r="AU145" t="s">
        <v>31</v>
      </c>
      <c r="AV145">
        <v>1</v>
      </c>
      <c r="AW145">
        <v>2</v>
      </c>
      <c r="AX145">
        <v>61046208</v>
      </c>
      <c r="AY145">
        <v>1</v>
      </c>
      <c r="AZ145">
        <v>0</v>
      </c>
      <c r="BA145">
        <v>149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ROUND(AT145*Source!I162*AH145*AL145,2)</f>
        <v>0</v>
      </c>
      <c r="CV145">
        <f>ROUND(Y145*Source!I162,9)</f>
        <v>13.71744</v>
      </c>
      <c r="CW145">
        <v>0</v>
      </c>
      <c r="CX145">
        <f>ROUND(Y145*Source!I162,9)</f>
        <v>13.71744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ROUND((ROUND(AT145*CZ145,2)*1.1),6)</f>
        <v>0</v>
      </c>
      <c r="DC145">
        <f>ROUND((ROUND(AT145*AG145,2)*1.1),6)</f>
        <v>0</v>
      </c>
      <c r="DD145" t="s">
        <v>3</v>
      </c>
      <c r="DE145" t="s">
        <v>3</v>
      </c>
      <c r="DF145">
        <f>ROUND(ROUND(AE145,2)*CX145,2)</f>
        <v>0</v>
      </c>
      <c r="DG145">
        <f t="shared" si="88"/>
        <v>0</v>
      </c>
      <c r="DH145">
        <f t="shared" si="89"/>
        <v>0</v>
      </c>
      <c r="DI145">
        <f t="shared" si="80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ROW(Source!A162)</f>
        <v>162</v>
      </c>
      <c r="B146">
        <v>61045283</v>
      </c>
      <c r="C146">
        <v>61046181</v>
      </c>
      <c r="D146">
        <v>60231226</v>
      </c>
      <c r="E146">
        <v>1</v>
      </c>
      <c r="F146">
        <v>1</v>
      </c>
      <c r="G146">
        <v>1079</v>
      </c>
      <c r="H146">
        <v>2</v>
      </c>
      <c r="I146" t="s">
        <v>506</v>
      </c>
      <c r="J146" t="s">
        <v>507</v>
      </c>
      <c r="K146" t="s">
        <v>508</v>
      </c>
      <c r="L146">
        <v>1368</v>
      </c>
      <c r="N146">
        <v>1011</v>
      </c>
      <c r="O146" t="s">
        <v>358</v>
      </c>
      <c r="P146" t="s">
        <v>358</v>
      </c>
      <c r="Q146">
        <v>1</v>
      </c>
      <c r="W146">
        <v>0</v>
      </c>
      <c r="X146">
        <v>416666941</v>
      </c>
      <c r="Y146">
        <f>(AT146*1.1)</f>
        <v>21.692</v>
      </c>
      <c r="AA146">
        <v>0</v>
      </c>
      <c r="AB146">
        <v>333.18</v>
      </c>
      <c r="AC146">
        <v>180.69</v>
      </c>
      <c r="AD146">
        <v>0</v>
      </c>
      <c r="AE146">
        <v>0</v>
      </c>
      <c r="AF146">
        <v>36.08</v>
      </c>
      <c r="AG146">
        <v>3.1</v>
      </c>
      <c r="AH146">
        <v>0</v>
      </c>
      <c r="AI146">
        <v>1</v>
      </c>
      <c r="AJ146">
        <v>8.82</v>
      </c>
      <c r="AK146">
        <v>55.67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19.72</v>
      </c>
      <c r="AU146" t="s">
        <v>31</v>
      </c>
      <c r="AV146">
        <v>0</v>
      </c>
      <c r="AW146">
        <v>2</v>
      </c>
      <c r="AX146">
        <v>61046209</v>
      </c>
      <c r="AY146">
        <v>1</v>
      </c>
      <c r="AZ146">
        <v>0</v>
      </c>
      <c r="BA146">
        <v>150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ROUND(Y146*Source!I162*DO146,9)</f>
        <v>5.3796160000000004</v>
      </c>
      <c r="CX146">
        <f>ROUND(Y146*Source!I162,9)</f>
        <v>1.73536</v>
      </c>
      <c r="CY146">
        <f>AB146</f>
        <v>333.18</v>
      </c>
      <c r="CZ146">
        <f>AF146</f>
        <v>36.08</v>
      </c>
      <c r="DA146">
        <f>AJ146</f>
        <v>8.82</v>
      </c>
      <c r="DB146">
        <f>ROUND((ROUND(AT146*CZ146,2)*1.1),6)</f>
        <v>782.65</v>
      </c>
      <c r="DC146">
        <f>ROUND((ROUND(AT146*AG146,2)*1.1),6)</f>
        <v>67.242999999999995</v>
      </c>
      <c r="DD146" t="s">
        <v>3</v>
      </c>
      <c r="DE146" t="s">
        <v>3</v>
      </c>
      <c r="DF146">
        <f>ROUND(ROUND(AE146,2)*CX146,2)</f>
        <v>0</v>
      </c>
      <c r="DG146">
        <f>ROUND(ROUND(AF146*AJ146,2)*CX146,2)</f>
        <v>552.24</v>
      </c>
      <c r="DH146">
        <f>ROUND(ROUND(AG146*AK146,2)*CX146,2)</f>
        <v>299.49</v>
      </c>
      <c r="DI146">
        <f t="shared" si="80"/>
        <v>0</v>
      </c>
      <c r="DJ146">
        <f>DG146</f>
        <v>552.24</v>
      </c>
      <c r="DK146">
        <v>0</v>
      </c>
      <c r="DL146" t="s">
        <v>359</v>
      </c>
      <c r="DM146">
        <v>0</v>
      </c>
      <c r="DN146" t="s">
        <v>354</v>
      </c>
      <c r="DO146">
        <v>3.1</v>
      </c>
    </row>
    <row r="147" spans="1:119" x14ac:dyDescent="0.2">
      <c r="A147">
        <f>ROW(Source!A162)</f>
        <v>162</v>
      </c>
      <c r="B147">
        <v>61045283</v>
      </c>
      <c r="C147">
        <v>61046181</v>
      </c>
      <c r="D147">
        <v>60231385</v>
      </c>
      <c r="E147">
        <v>1</v>
      </c>
      <c r="F147">
        <v>1</v>
      </c>
      <c r="G147">
        <v>1079</v>
      </c>
      <c r="H147">
        <v>2</v>
      </c>
      <c r="I147" t="s">
        <v>439</v>
      </c>
      <c r="J147" t="s">
        <v>440</v>
      </c>
      <c r="K147" t="s">
        <v>441</v>
      </c>
      <c r="L147">
        <v>1368</v>
      </c>
      <c r="N147">
        <v>1011</v>
      </c>
      <c r="O147" t="s">
        <v>358</v>
      </c>
      <c r="P147" t="s">
        <v>358</v>
      </c>
      <c r="Q147">
        <v>1</v>
      </c>
      <c r="W147">
        <v>0</v>
      </c>
      <c r="X147">
        <v>654681671</v>
      </c>
      <c r="Y147">
        <f>(AT147*1.1)</f>
        <v>5.5000000000000007E-2</v>
      </c>
      <c r="AA147">
        <v>0</v>
      </c>
      <c r="AB147">
        <v>1451.26</v>
      </c>
      <c r="AC147">
        <v>735.58</v>
      </c>
      <c r="AD147">
        <v>0</v>
      </c>
      <c r="AE147">
        <v>0</v>
      </c>
      <c r="AF147">
        <v>83.1</v>
      </c>
      <c r="AG147">
        <v>12.62</v>
      </c>
      <c r="AH147">
        <v>0</v>
      </c>
      <c r="AI147">
        <v>1</v>
      </c>
      <c r="AJ147">
        <v>16.68</v>
      </c>
      <c r="AK147">
        <v>55.67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0.05</v>
      </c>
      <c r="AU147" t="s">
        <v>31</v>
      </c>
      <c r="AV147">
        <v>0</v>
      </c>
      <c r="AW147">
        <v>2</v>
      </c>
      <c r="AX147">
        <v>61046210</v>
      </c>
      <c r="AY147">
        <v>1</v>
      </c>
      <c r="AZ147">
        <v>0</v>
      </c>
      <c r="BA147">
        <v>151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ROUND(Y147*Source!I162*DO147,9)</f>
        <v>5.5528000000000001E-2</v>
      </c>
      <c r="CX147">
        <f>ROUND(Y147*Source!I162,9)</f>
        <v>4.4000000000000003E-3</v>
      </c>
      <c r="CY147">
        <f>AB147</f>
        <v>1451.26</v>
      </c>
      <c r="CZ147">
        <f>AF147</f>
        <v>83.1</v>
      </c>
      <c r="DA147">
        <f>AJ147</f>
        <v>16.68</v>
      </c>
      <c r="DB147">
        <f>ROUND((ROUND(AT147*CZ147,2)*1.1),6)</f>
        <v>4.5759999999999996</v>
      </c>
      <c r="DC147">
        <f>ROUND((ROUND(AT147*AG147,2)*1.1),6)</f>
        <v>0.69299999999999995</v>
      </c>
      <c r="DD147" t="s">
        <v>3</v>
      </c>
      <c r="DE147" t="s">
        <v>3</v>
      </c>
      <c r="DF147">
        <f>ROUND(ROUND(AE147,2)*CX147,2)</f>
        <v>0</v>
      </c>
      <c r="DG147">
        <f>ROUND(ROUND(AF147*AJ147,2)*CX147,2)</f>
        <v>6.1</v>
      </c>
      <c r="DH147">
        <f>ROUND(ROUND(AG147*AK147,2)*CX147,2)</f>
        <v>3.09</v>
      </c>
      <c r="DI147">
        <f t="shared" si="80"/>
        <v>0</v>
      </c>
      <c r="DJ147">
        <f>DG147</f>
        <v>6.1</v>
      </c>
      <c r="DK147">
        <v>0</v>
      </c>
      <c r="DL147" t="s">
        <v>359</v>
      </c>
      <c r="DM147">
        <v>0</v>
      </c>
      <c r="DN147" t="s">
        <v>354</v>
      </c>
      <c r="DO147">
        <v>12.62</v>
      </c>
    </row>
    <row r="148" spans="1:119" x14ac:dyDescent="0.2">
      <c r="A148">
        <f>ROW(Source!A162)</f>
        <v>162</v>
      </c>
      <c r="B148">
        <v>61045283</v>
      </c>
      <c r="C148">
        <v>61046181</v>
      </c>
      <c r="D148">
        <v>60199408</v>
      </c>
      <c r="E148">
        <v>1</v>
      </c>
      <c r="F148">
        <v>1</v>
      </c>
      <c r="G148">
        <v>1079</v>
      </c>
      <c r="H148">
        <v>3</v>
      </c>
      <c r="I148" t="s">
        <v>381</v>
      </c>
      <c r="J148" t="s">
        <v>382</v>
      </c>
      <c r="K148" t="s">
        <v>383</v>
      </c>
      <c r="L148">
        <v>1346</v>
      </c>
      <c r="N148">
        <v>1009</v>
      </c>
      <c r="O148" t="s">
        <v>282</v>
      </c>
      <c r="P148" t="s">
        <v>282</v>
      </c>
      <c r="Q148">
        <v>1</v>
      </c>
      <c r="W148">
        <v>0</v>
      </c>
      <c r="X148">
        <v>-1694093061</v>
      </c>
      <c r="Y148">
        <f t="shared" ref="Y148:Y153" si="91">(AT148*1)</f>
        <v>10</v>
      </c>
      <c r="AA148">
        <v>23.97</v>
      </c>
      <c r="AB148">
        <v>0</v>
      </c>
      <c r="AC148">
        <v>0</v>
      </c>
      <c r="AD148">
        <v>0</v>
      </c>
      <c r="AE148">
        <v>1.61</v>
      </c>
      <c r="AF148">
        <v>0</v>
      </c>
      <c r="AG148">
        <v>0</v>
      </c>
      <c r="AH148">
        <v>0</v>
      </c>
      <c r="AI148">
        <v>14.89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10</v>
      </c>
      <c r="AU148" t="s">
        <v>46</v>
      </c>
      <c r="AV148">
        <v>0</v>
      </c>
      <c r="AW148">
        <v>2</v>
      </c>
      <c r="AX148">
        <v>61046211</v>
      </c>
      <c r="AY148">
        <v>1</v>
      </c>
      <c r="AZ148">
        <v>0</v>
      </c>
      <c r="BA148">
        <v>152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ROUND(Y148*Source!I162,9)</f>
        <v>0.8</v>
      </c>
      <c r="CY148">
        <f t="shared" ref="CY148:CY153" si="92">AA148</f>
        <v>23.97</v>
      </c>
      <c r="CZ148">
        <f t="shared" ref="CZ148:CZ153" si="93">AE148</f>
        <v>1.61</v>
      </c>
      <c r="DA148">
        <f t="shared" ref="DA148:DA153" si="94">AI148</f>
        <v>14.89</v>
      </c>
      <c r="DB148">
        <f t="shared" ref="DB148:DB153" si="95">ROUND((ROUND(AT148*CZ148,2)*1),6)</f>
        <v>16.100000000000001</v>
      </c>
      <c r="DC148">
        <f t="shared" ref="DC148:DC153" si="96">ROUND((ROUND(AT148*AG148,2)*1),6)</f>
        <v>0</v>
      </c>
      <c r="DD148" t="s">
        <v>3</v>
      </c>
      <c r="DE148" t="s">
        <v>3</v>
      </c>
      <c r="DF148">
        <f t="shared" ref="DF148:DF153" si="97">ROUND(ROUND(AE148*AI148,2)*CX148,2)</f>
        <v>19.18</v>
      </c>
      <c r="DG148">
        <f t="shared" ref="DG148:DG153" si="98">ROUND(ROUND(AF148,2)*CX148,2)</f>
        <v>0</v>
      </c>
      <c r="DH148">
        <f t="shared" ref="DH148:DH153" si="99">ROUND(ROUND(AG148,2)*CX148,2)</f>
        <v>0</v>
      </c>
      <c r="DI148">
        <f t="shared" si="80"/>
        <v>0</v>
      </c>
      <c r="DJ148">
        <f t="shared" ref="DJ148:DJ153" si="100">DF148</f>
        <v>19.18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ROW(Source!A162)</f>
        <v>162</v>
      </c>
      <c r="B149">
        <v>61045283</v>
      </c>
      <c r="C149">
        <v>61046181</v>
      </c>
      <c r="D149">
        <v>60200388</v>
      </c>
      <c r="E149">
        <v>1</v>
      </c>
      <c r="F149">
        <v>1</v>
      </c>
      <c r="G149">
        <v>1079</v>
      </c>
      <c r="H149">
        <v>3</v>
      </c>
      <c r="I149" t="s">
        <v>509</v>
      </c>
      <c r="J149" t="s">
        <v>510</v>
      </c>
      <c r="K149" t="s">
        <v>511</v>
      </c>
      <c r="L149">
        <v>1327</v>
      </c>
      <c r="N149">
        <v>1005</v>
      </c>
      <c r="O149" t="s">
        <v>292</v>
      </c>
      <c r="P149" t="s">
        <v>292</v>
      </c>
      <c r="Q149">
        <v>1</v>
      </c>
      <c r="W149">
        <v>0</v>
      </c>
      <c r="X149">
        <v>-738085399</v>
      </c>
      <c r="Y149">
        <f t="shared" si="91"/>
        <v>1</v>
      </c>
      <c r="AA149">
        <v>429.1</v>
      </c>
      <c r="AB149">
        <v>0</v>
      </c>
      <c r="AC149">
        <v>0</v>
      </c>
      <c r="AD149">
        <v>0</v>
      </c>
      <c r="AE149">
        <v>127.33</v>
      </c>
      <c r="AF149">
        <v>0</v>
      </c>
      <c r="AG149">
        <v>0</v>
      </c>
      <c r="AH149">
        <v>0</v>
      </c>
      <c r="AI149">
        <v>3.37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</v>
      </c>
      <c r="AU149" t="s">
        <v>46</v>
      </c>
      <c r="AV149">
        <v>0</v>
      </c>
      <c r="AW149">
        <v>2</v>
      </c>
      <c r="AX149">
        <v>61046212</v>
      </c>
      <c r="AY149">
        <v>1</v>
      </c>
      <c r="AZ149">
        <v>0</v>
      </c>
      <c r="BA149">
        <v>153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ROUND(Y149*Source!I162,9)</f>
        <v>0.08</v>
      </c>
      <c r="CY149">
        <f t="shared" si="92"/>
        <v>429.1</v>
      </c>
      <c r="CZ149">
        <f t="shared" si="93"/>
        <v>127.33</v>
      </c>
      <c r="DA149">
        <f t="shared" si="94"/>
        <v>3.37</v>
      </c>
      <c r="DB149">
        <f t="shared" si="95"/>
        <v>127.33</v>
      </c>
      <c r="DC149">
        <f t="shared" si="96"/>
        <v>0</v>
      </c>
      <c r="DD149" t="s">
        <v>3</v>
      </c>
      <c r="DE149" t="s">
        <v>3</v>
      </c>
      <c r="DF149">
        <f t="shared" si="97"/>
        <v>34.33</v>
      </c>
      <c r="DG149">
        <f t="shared" si="98"/>
        <v>0</v>
      </c>
      <c r="DH149">
        <f t="shared" si="99"/>
        <v>0</v>
      </c>
      <c r="DI149">
        <f t="shared" si="80"/>
        <v>0</v>
      </c>
      <c r="DJ149">
        <f t="shared" si="100"/>
        <v>34.33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ROW(Source!A162)</f>
        <v>162</v>
      </c>
      <c r="B150">
        <v>61045283</v>
      </c>
      <c r="C150">
        <v>61046181</v>
      </c>
      <c r="D150">
        <v>60201236</v>
      </c>
      <c r="E150">
        <v>1</v>
      </c>
      <c r="F150">
        <v>1</v>
      </c>
      <c r="G150">
        <v>1079</v>
      </c>
      <c r="H150">
        <v>3</v>
      </c>
      <c r="I150" t="s">
        <v>512</v>
      </c>
      <c r="J150" t="s">
        <v>513</v>
      </c>
      <c r="K150" t="s">
        <v>514</v>
      </c>
      <c r="L150">
        <v>1346</v>
      </c>
      <c r="N150">
        <v>1009</v>
      </c>
      <c r="O150" t="s">
        <v>282</v>
      </c>
      <c r="P150" t="s">
        <v>282</v>
      </c>
      <c r="Q150">
        <v>1</v>
      </c>
      <c r="W150">
        <v>0</v>
      </c>
      <c r="X150">
        <v>1274207263</v>
      </c>
      <c r="Y150">
        <f t="shared" si="91"/>
        <v>30.6</v>
      </c>
      <c r="AA150">
        <v>63</v>
      </c>
      <c r="AB150">
        <v>0</v>
      </c>
      <c r="AC150">
        <v>0</v>
      </c>
      <c r="AD150">
        <v>0</v>
      </c>
      <c r="AE150">
        <v>6.25</v>
      </c>
      <c r="AF150">
        <v>0</v>
      </c>
      <c r="AG150">
        <v>0</v>
      </c>
      <c r="AH150">
        <v>0</v>
      </c>
      <c r="AI150">
        <v>10.08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30.6</v>
      </c>
      <c r="AU150" t="s">
        <v>46</v>
      </c>
      <c r="AV150">
        <v>0</v>
      </c>
      <c r="AW150">
        <v>2</v>
      </c>
      <c r="AX150">
        <v>61046213</v>
      </c>
      <c r="AY150">
        <v>1</v>
      </c>
      <c r="AZ150">
        <v>0</v>
      </c>
      <c r="BA150">
        <v>154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ROUND(Y150*Source!I162,9)</f>
        <v>2.448</v>
      </c>
      <c r="CY150">
        <f t="shared" si="92"/>
        <v>63</v>
      </c>
      <c r="CZ150">
        <f t="shared" si="93"/>
        <v>6.25</v>
      </c>
      <c r="DA150">
        <f t="shared" si="94"/>
        <v>10.08</v>
      </c>
      <c r="DB150">
        <f t="shared" si="95"/>
        <v>191.25</v>
      </c>
      <c r="DC150">
        <f t="shared" si="96"/>
        <v>0</v>
      </c>
      <c r="DD150" t="s">
        <v>3</v>
      </c>
      <c r="DE150" t="s">
        <v>3</v>
      </c>
      <c r="DF150">
        <f t="shared" si="97"/>
        <v>154.22</v>
      </c>
      <c r="DG150">
        <f t="shared" si="98"/>
        <v>0</v>
      </c>
      <c r="DH150">
        <f t="shared" si="99"/>
        <v>0</v>
      </c>
      <c r="DI150">
        <f t="shared" si="80"/>
        <v>0</v>
      </c>
      <c r="DJ150">
        <f t="shared" si="100"/>
        <v>154.22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ROW(Source!A162)</f>
        <v>162</v>
      </c>
      <c r="B151">
        <v>61045283</v>
      </c>
      <c r="C151">
        <v>61046181</v>
      </c>
      <c r="D151">
        <v>60206534</v>
      </c>
      <c r="E151">
        <v>1</v>
      </c>
      <c r="F151">
        <v>1</v>
      </c>
      <c r="G151">
        <v>1079</v>
      </c>
      <c r="H151">
        <v>3</v>
      </c>
      <c r="I151" t="s">
        <v>515</v>
      </c>
      <c r="J151" t="s">
        <v>516</v>
      </c>
      <c r="K151" t="s">
        <v>517</v>
      </c>
      <c r="L151">
        <v>1296</v>
      </c>
      <c r="N151">
        <v>1002</v>
      </c>
      <c r="O151" t="s">
        <v>518</v>
      </c>
      <c r="P151" t="s">
        <v>518</v>
      </c>
      <c r="Q151">
        <v>1</v>
      </c>
      <c r="W151">
        <v>0</v>
      </c>
      <c r="X151">
        <v>244486507</v>
      </c>
      <c r="Y151">
        <f t="shared" si="91"/>
        <v>5</v>
      </c>
      <c r="AA151">
        <v>98.31</v>
      </c>
      <c r="AB151">
        <v>0</v>
      </c>
      <c r="AC151">
        <v>0</v>
      </c>
      <c r="AD151">
        <v>0</v>
      </c>
      <c r="AE151">
        <v>16.25</v>
      </c>
      <c r="AF151">
        <v>0</v>
      </c>
      <c r="AG151">
        <v>0</v>
      </c>
      <c r="AH151">
        <v>0</v>
      </c>
      <c r="AI151">
        <v>6.05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5</v>
      </c>
      <c r="AU151" t="s">
        <v>46</v>
      </c>
      <c r="AV151">
        <v>0</v>
      </c>
      <c r="AW151">
        <v>2</v>
      </c>
      <c r="AX151">
        <v>61046214</v>
      </c>
      <c r="AY151">
        <v>1</v>
      </c>
      <c r="AZ151">
        <v>0</v>
      </c>
      <c r="BA151">
        <v>155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ROUND(Y151*Source!I162,9)</f>
        <v>0.4</v>
      </c>
      <c r="CY151">
        <f t="shared" si="92"/>
        <v>98.31</v>
      </c>
      <c r="CZ151">
        <f t="shared" si="93"/>
        <v>16.25</v>
      </c>
      <c r="DA151">
        <f t="shared" si="94"/>
        <v>6.05</v>
      </c>
      <c r="DB151">
        <f t="shared" si="95"/>
        <v>81.25</v>
      </c>
      <c r="DC151">
        <f t="shared" si="96"/>
        <v>0</v>
      </c>
      <c r="DD151" t="s">
        <v>3</v>
      </c>
      <c r="DE151" t="s">
        <v>3</v>
      </c>
      <c r="DF151">
        <f t="shared" si="97"/>
        <v>39.32</v>
      </c>
      <c r="DG151">
        <f t="shared" si="98"/>
        <v>0</v>
      </c>
      <c r="DH151">
        <f t="shared" si="99"/>
        <v>0</v>
      </c>
      <c r="DI151">
        <f t="shared" si="80"/>
        <v>0</v>
      </c>
      <c r="DJ151">
        <f t="shared" si="100"/>
        <v>39.32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ROW(Source!A162)</f>
        <v>162</v>
      </c>
      <c r="B152">
        <v>61045283</v>
      </c>
      <c r="C152">
        <v>61046181</v>
      </c>
      <c r="D152">
        <v>60223283</v>
      </c>
      <c r="E152">
        <v>1</v>
      </c>
      <c r="F152">
        <v>1</v>
      </c>
      <c r="G152">
        <v>1079</v>
      </c>
      <c r="H152">
        <v>3</v>
      </c>
      <c r="I152" t="s">
        <v>331</v>
      </c>
      <c r="J152" t="s">
        <v>334</v>
      </c>
      <c r="K152" t="s">
        <v>332</v>
      </c>
      <c r="L152">
        <v>1391</v>
      </c>
      <c r="N152">
        <v>1013</v>
      </c>
      <c r="O152" t="s">
        <v>333</v>
      </c>
      <c r="P152" t="s">
        <v>333</v>
      </c>
      <c r="Q152">
        <v>1</v>
      </c>
      <c r="W152">
        <v>0</v>
      </c>
      <c r="X152">
        <v>-408644853</v>
      </c>
      <c r="Y152">
        <f t="shared" si="91"/>
        <v>100</v>
      </c>
      <c r="AA152">
        <v>324.16000000000003</v>
      </c>
      <c r="AB152">
        <v>0</v>
      </c>
      <c r="AC152">
        <v>0</v>
      </c>
      <c r="AD152">
        <v>0</v>
      </c>
      <c r="AE152">
        <v>153.63</v>
      </c>
      <c r="AF152">
        <v>0</v>
      </c>
      <c r="AG152">
        <v>0</v>
      </c>
      <c r="AH152">
        <v>0</v>
      </c>
      <c r="AI152">
        <v>2.11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100</v>
      </c>
      <c r="AU152" t="s">
        <v>46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ROUND(Y152*Source!I162,9)</f>
        <v>8</v>
      </c>
      <c r="CY152">
        <f t="shared" si="92"/>
        <v>324.16000000000003</v>
      </c>
      <c r="CZ152">
        <f t="shared" si="93"/>
        <v>153.63</v>
      </c>
      <c r="DA152">
        <f t="shared" si="94"/>
        <v>2.11</v>
      </c>
      <c r="DB152">
        <f t="shared" si="95"/>
        <v>15363</v>
      </c>
      <c r="DC152">
        <f t="shared" si="96"/>
        <v>0</v>
      </c>
      <c r="DD152" t="s">
        <v>3</v>
      </c>
      <c r="DE152" t="s">
        <v>3</v>
      </c>
      <c r="DF152">
        <f t="shared" si="97"/>
        <v>2593.2800000000002</v>
      </c>
      <c r="DG152">
        <f t="shared" si="98"/>
        <v>0</v>
      </c>
      <c r="DH152">
        <f t="shared" si="99"/>
        <v>0</v>
      </c>
      <c r="DI152">
        <f t="shared" si="80"/>
        <v>0</v>
      </c>
      <c r="DJ152">
        <f t="shared" si="100"/>
        <v>2593.2800000000002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ROW(Source!A162)</f>
        <v>162</v>
      </c>
      <c r="B153">
        <v>61045283</v>
      </c>
      <c r="C153">
        <v>61046181</v>
      </c>
      <c r="D153">
        <v>60223339</v>
      </c>
      <c r="E153">
        <v>1</v>
      </c>
      <c r="F153">
        <v>1</v>
      </c>
      <c r="G153">
        <v>1079</v>
      </c>
      <c r="H153">
        <v>3</v>
      </c>
      <c r="I153" t="s">
        <v>519</v>
      </c>
      <c r="J153" t="s">
        <v>520</v>
      </c>
      <c r="K153" t="s">
        <v>521</v>
      </c>
      <c r="L153">
        <v>1355</v>
      </c>
      <c r="N153">
        <v>1010</v>
      </c>
      <c r="O153" t="s">
        <v>522</v>
      </c>
      <c r="P153" t="s">
        <v>522</v>
      </c>
      <c r="Q153">
        <v>100</v>
      </c>
      <c r="W153">
        <v>0</v>
      </c>
      <c r="X153">
        <v>-1200022739</v>
      </c>
      <c r="Y153">
        <f t="shared" si="91"/>
        <v>2</v>
      </c>
      <c r="AA153">
        <v>212.9</v>
      </c>
      <c r="AB153">
        <v>0</v>
      </c>
      <c r="AC153">
        <v>0</v>
      </c>
      <c r="AD153">
        <v>0</v>
      </c>
      <c r="AE153">
        <v>59.47</v>
      </c>
      <c r="AF153">
        <v>0</v>
      </c>
      <c r="AG153">
        <v>0</v>
      </c>
      <c r="AH153">
        <v>0</v>
      </c>
      <c r="AI153">
        <v>3.58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</v>
      </c>
      <c r="AU153" t="s">
        <v>46</v>
      </c>
      <c r="AV153">
        <v>0</v>
      </c>
      <c r="AW153">
        <v>2</v>
      </c>
      <c r="AX153">
        <v>61046215</v>
      </c>
      <c r="AY153">
        <v>1</v>
      </c>
      <c r="AZ153">
        <v>0</v>
      </c>
      <c r="BA153">
        <v>156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ROUND(Y153*Source!I162,9)</f>
        <v>0.16</v>
      </c>
      <c r="CY153">
        <f t="shared" si="92"/>
        <v>212.9</v>
      </c>
      <c r="CZ153">
        <f t="shared" si="93"/>
        <v>59.47</v>
      </c>
      <c r="DA153">
        <f t="shared" si="94"/>
        <v>3.58</v>
      </c>
      <c r="DB153">
        <f t="shared" si="95"/>
        <v>118.94</v>
      </c>
      <c r="DC153">
        <f t="shared" si="96"/>
        <v>0</v>
      </c>
      <c r="DD153" t="s">
        <v>3</v>
      </c>
      <c r="DE153" t="s">
        <v>3</v>
      </c>
      <c r="DF153">
        <f t="shared" si="97"/>
        <v>34.06</v>
      </c>
      <c r="DG153">
        <f t="shared" si="98"/>
        <v>0</v>
      </c>
      <c r="DH153">
        <f t="shared" si="99"/>
        <v>0</v>
      </c>
      <c r="DI153">
        <f t="shared" si="80"/>
        <v>0</v>
      </c>
      <c r="DJ153">
        <f t="shared" si="100"/>
        <v>34.06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6A575-BB88-4A1D-91C9-A71F74D38EC6}">
  <dimension ref="A1:AR1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61045526</v>
      </c>
      <c r="C1">
        <v>61045522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352</v>
      </c>
      <c r="J1" t="s">
        <v>3</v>
      </c>
      <c r="K1" t="s">
        <v>353</v>
      </c>
      <c r="L1">
        <v>1191</v>
      </c>
      <c r="N1">
        <v>1013</v>
      </c>
      <c r="O1" t="s">
        <v>354</v>
      </c>
      <c r="P1" t="s">
        <v>354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31</v>
      </c>
      <c r="AG1">
        <v>211.97</v>
      </c>
      <c r="AH1">
        <v>2</v>
      </c>
      <c r="AI1">
        <v>61045524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61045539</v>
      </c>
      <c r="C2">
        <v>61045527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352</v>
      </c>
      <c r="J2" t="s">
        <v>3</v>
      </c>
      <c r="K2" t="s">
        <v>353</v>
      </c>
      <c r="L2">
        <v>1191</v>
      </c>
      <c r="N2">
        <v>1013</v>
      </c>
      <c r="O2" t="s">
        <v>354</v>
      </c>
      <c r="P2" t="s">
        <v>354</v>
      </c>
      <c r="Q2">
        <v>1</v>
      </c>
      <c r="X2">
        <v>0.56999999999999995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31</v>
      </c>
      <c r="AG2">
        <v>0.627</v>
      </c>
      <c r="AH2">
        <v>2</v>
      </c>
      <c r="AI2">
        <v>61045532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61045540</v>
      </c>
      <c r="C3">
        <v>61045527</v>
      </c>
      <c r="D3">
        <v>60230547</v>
      </c>
      <c r="E3">
        <v>1</v>
      </c>
      <c r="F3">
        <v>1</v>
      </c>
      <c r="G3">
        <v>1079</v>
      </c>
      <c r="H3">
        <v>2</v>
      </c>
      <c r="I3" t="s">
        <v>355</v>
      </c>
      <c r="J3" t="s">
        <v>356</v>
      </c>
      <c r="K3" t="s">
        <v>357</v>
      </c>
      <c r="L3">
        <v>1368</v>
      </c>
      <c r="N3">
        <v>1011</v>
      </c>
      <c r="O3" t="s">
        <v>358</v>
      </c>
      <c r="P3" t="s">
        <v>358</v>
      </c>
      <c r="Q3">
        <v>1</v>
      </c>
      <c r="X3">
        <v>5.7</v>
      </c>
      <c r="Y3">
        <v>0</v>
      </c>
      <c r="Z3">
        <v>156.56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31</v>
      </c>
      <c r="AG3">
        <v>6.2700000000000005</v>
      </c>
      <c r="AH3">
        <v>2</v>
      </c>
      <c r="AI3">
        <v>61045533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61045541</v>
      </c>
      <c r="C4">
        <v>61045527</v>
      </c>
      <c r="D4">
        <v>60230568</v>
      </c>
      <c r="E4">
        <v>1</v>
      </c>
      <c r="F4">
        <v>1</v>
      </c>
      <c r="G4">
        <v>1079</v>
      </c>
      <c r="H4">
        <v>2</v>
      </c>
      <c r="I4" t="s">
        <v>360</v>
      </c>
      <c r="J4" t="s">
        <v>361</v>
      </c>
      <c r="K4" t="s">
        <v>362</v>
      </c>
      <c r="L4">
        <v>1368</v>
      </c>
      <c r="N4">
        <v>1011</v>
      </c>
      <c r="O4" t="s">
        <v>358</v>
      </c>
      <c r="P4" t="s">
        <v>358</v>
      </c>
      <c r="Q4">
        <v>1</v>
      </c>
      <c r="X4">
        <v>0.2</v>
      </c>
      <c r="Y4">
        <v>0</v>
      </c>
      <c r="Z4">
        <v>145.59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31</v>
      </c>
      <c r="AG4">
        <v>0.22000000000000003</v>
      </c>
      <c r="AH4">
        <v>2</v>
      </c>
      <c r="AI4">
        <v>61045534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61061546</v>
      </c>
      <c r="C5">
        <v>61061533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352</v>
      </c>
      <c r="J5" t="s">
        <v>3</v>
      </c>
      <c r="K5" t="s">
        <v>353</v>
      </c>
      <c r="L5">
        <v>1191</v>
      </c>
      <c r="N5">
        <v>1013</v>
      </c>
      <c r="O5" t="s">
        <v>354</v>
      </c>
      <c r="P5" t="s">
        <v>354</v>
      </c>
      <c r="Q5">
        <v>1</v>
      </c>
      <c r="X5">
        <v>83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31</v>
      </c>
      <c r="AG5">
        <v>91.300000000000011</v>
      </c>
      <c r="AH5">
        <v>2</v>
      </c>
      <c r="AI5">
        <v>61061546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61045549</v>
      </c>
      <c r="C6">
        <v>61045542</v>
      </c>
      <c r="D6">
        <v>60134058</v>
      </c>
      <c r="E6">
        <v>1079</v>
      </c>
      <c r="F6">
        <v>1</v>
      </c>
      <c r="G6">
        <v>1079</v>
      </c>
      <c r="H6">
        <v>1</v>
      </c>
      <c r="I6" t="s">
        <v>352</v>
      </c>
      <c r="J6" t="s">
        <v>3</v>
      </c>
      <c r="K6" t="s">
        <v>353</v>
      </c>
      <c r="L6">
        <v>1191</v>
      </c>
      <c r="N6">
        <v>1013</v>
      </c>
      <c r="O6" t="s">
        <v>354</v>
      </c>
      <c r="P6" t="s">
        <v>354</v>
      </c>
      <c r="Q6">
        <v>1</v>
      </c>
      <c r="X6">
        <v>0.56999999999999995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31</v>
      </c>
      <c r="AG6">
        <v>0.627</v>
      </c>
      <c r="AH6">
        <v>2</v>
      </c>
      <c r="AI6">
        <v>61045545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61045550</v>
      </c>
      <c r="C7">
        <v>61045542</v>
      </c>
      <c r="D7">
        <v>60230547</v>
      </c>
      <c r="E7">
        <v>1</v>
      </c>
      <c r="F7">
        <v>1</v>
      </c>
      <c r="G7">
        <v>1079</v>
      </c>
      <c r="H7">
        <v>2</v>
      </c>
      <c r="I7" t="s">
        <v>355</v>
      </c>
      <c r="J7" t="s">
        <v>356</v>
      </c>
      <c r="K7" t="s">
        <v>357</v>
      </c>
      <c r="L7">
        <v>1368</v>
      </c>
      <c r="N7">
        <v>1011</v>
      </c>
      <c r="O7" t="s">
        <v>358</v>
      </c>
      <c r="P7" t="s">
        <v>358</v>
      </c>
      <c r="Q7">
        <v>1</v>
      </c>
      <c r="X7">
        <v>4.97</v>
      </c>
      <c r="Y7">
        <v>0</v>
      </c>
      <c r="Z7">
        <v>156.56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31</v>
      </c>
      <c r="AG7">
        <v>5.4670000000000005</v>
      </c>
      <c r="AH7">
        <v>2</v>
      </c>
      <c r="AI7">
        <v>61045546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61061549</v>
      </c>
      <c r="C8">
        <v>61061547</v>
      </c>
      <c r="D8">
        <v>60134054</v>
      </c>
      <c r="E8">
        <v>1079</v>
      </c>
      <c r="F8">
        <v>1</v>
      </c>
      <c r="G8">
        <v>1079</v>
      </c>
      <c r="H8">
        <v>2</v>
      </c>
      <c r="I8" t="s">
        <v>363</v>
      </c>
      <c r="J8" t="s">
        <v>3</v>
      </c>
      <c r="K8" t="s">
        <v>364</v>
      </c>
      <c r="L8">
        <v>1344</v>
      </c>
      <c r="N8">
        <v>1008</v>
      </c>
      <c r="O8" t="s">
        <v>365</v>
      </c>
      <c r="P8" t="s">
        <v>365</v>
      </c>
      <c r="Q8">
        <v>1</v>
      </c>
      <c r="X8">
        <v>8.86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31</v>
      </c>
      <c r="AG8">
        <v>9.7460000000000004</v>
      </c>
      <c r="AH8">
        <v>2</v>
      </c>
      <c r="AI8">
        <v>61061548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61045555</v>
      </c>
      <c r="C9">
        <v>61045551</v>
      </c>
      <c r="D9">
        <v>60134058</v>
      </c>
      <c r="E9">
        <v>1079</v>
      </c>
      <c r="F9">
        <v>1</v>
      </c>
      <c r="G9">
        <v>1079</v>
      </c>
      <c r="H9">
        <v>1</v>
      </c>
      <c r="I9" t="s">
        <v>352</v>
      </c>
      <c r="J9" t="s">
        <v>3</v>
      </c>
      <c r="K9" t="s">
        <v>353</v>
      </c>
      <c r="L9">
        <v>1191</v>
      </c>
      <c r="N9">
        <v>1013</v>
      </c>
      <c r="O9" t="s">
        <v>354</v>
      </c>
      <c r="P9" t="s">
        <v>354</v>
      </c>
      <c r="Q9">
        <v>1</v>
      </c>
      <c r="X9">
        <v>107.04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31</v>
      </c>
      <c r="AG9">
        <v>117.74400000000001</v>
      </c>
      <c r="AH9">
        <v>2</v>
      </c>
      <c r="AI9">
        <v>61045553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61045560</v>
      </c>
      <c r="C10">
        <v>61045556</v>
      </c>
      <c r="D10">
        <v>60230568</v>
      </c>
      <c r="E10">
        <v>1</v>
      </c>
      <c r="F10">
        <v>1</v>
      </c>
      <c r="G10">
        <v>1079</v>
      </c>
      <c r="H10">
        <v>2</v>
      </c>
      <c r="I10" t="s">
        <v>360</v>
      </c>
      <c r="J10" t="s">
        <v>361</v>
      </c>
      <c r="K10" t="s">
        <v>362</v>
      </c>
      <c r="L10">
        <v>1368</v>
      </c>
      <c r="N10">
        <v>1011</v>
      </c>
      <c r="O10" t="s">
        <v>358</v>
      </c>
      <c r="P10" t="s">
        <v>358</v>
      </c>
      <c r="Q10">
        <v>1</v>
      </c>
      <c r="X10">
        <v>0.89300000000000002</v>
      </c>
      <c r="Y10">
        <v>0</v>
      </c>
      <c r="Z10">
        <v>145.59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31</v>
      </c>
      <c r="AG10">
        <v>0.98230000000000006</v>
      </c>
      <c r="AH10">
        <v>2</v>
      </c>
      <c r="AI10">
        <v>61045558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61045583</v>
      </c>
      <c r="C11">
        <v>61045569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352</v>
      </c>
      <c r="J11" t="s">
        <v>3</v>
      </c>
      <c r="K11" t="s">
        <v>353</v>
      </c>
      <c r="L11">
        <v>1191</v>
      </c>
      <c r="N11">
        <v>1013</v>
      </c>
      <c r="O11" t="s">
        <v>354</v>
      </c>
      <c r="P11" t="s">
        <v>354</v>
      </c>
      <c r="Q11">
        <v>1</v>
      </c>
      <c r="X11">
        <v>217.32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31</v>
      </c>
      <c r="AG11">
        <v>239.05200000000002</v>
      </c>
      <c r="AH11">
        <v>2</v>
      </c>
      <c r="AI11">
        <v>61045574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61045584</v>
      </c>
      <c r="C12">
        <v>61045569</v>
      </c>
      <c r="D12">
        <v>60231405</v>
      </c>
      <c r="E12">
        <v>1</v>
      </c>
      <c r="F12">
        <v>1</v>
      </c>
      <c r="G12">
        <v>1079</v>
      </c>
      <c r="H12">
        <v>2</v>
      </c>
      <c r="I12" t="s">
        <v>366</v>
      </c>
      <c r="J12" t="s">
        <v>367</v>
      </c>
      <c r="K12" t="s">
        <v>368</v>
      </c>
      <c r="L12">
        <v>1368</v>
      </c>
      <c r="N12">
        <v>1011</v>
      </c>
      <c r="O12" t="s">
        <v>358</v>
      </c>
      <c r="P12" t="s">
        <v>358</v>
      </c>
      <c r="Q12">
        <v>1</v>
      </c>
      <c r="X12">
        <v>1.75</v>
      </c>
      <c r="Y12">
        <v>0</v>
      </c>
      <c r="Z12">
        <v>15.54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31</v>
      </c>
      <c r="AG12">
        <v>1.9250000000000003</v>
      </c>
      <c r="AH12">
        <v>2</v>
      </c>
      <c r="AI12">
        <v>61045575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61045585</v>
      </c>
      <c r="C13">
        <v>61045569</v>
      </c>
      <c r="D13">
        <v>60231407</v>
      </c>
      <c r="E13">
        <v>1</v>
      </c>
      <c r="F13">
        <v>1</v>
      </c>
      <c r="G13">
        <v>1079</v>
      </c>
      <c r="H13">
        <v>2</v>
      </c>
      <c r="I13" t="s">
        <v>369</v>
      </c>
      <c r="J13" t="s">
        <v>370</v>
      </c>
      <c r="K13" t="s">
        <v>371</v>
      </c>
      <c r="L13">
        <v>1368</v>
      </c>
      <c r="N13">
        <v>1011</v>
      </c>
      <c r="O13" t="s">
        <v>358</v>
      </c>
      <c r="P13" t="s">
        <v>358</v>
      </c>
      <c r="Q13">
        <v>1</v>
      </c>
      <c r="X13">
        <v>1.75</v>
      </c>
      <c r="Y13">
        <v>0</v>
      </c>
      <c r="Z13">
        <v>80.95</v>
      </c>
      <c r="AA13">
        <v>14.54</v>
      </c>
      <c r="AB13">
        <v>0</v>
      </c>
      <c r="AC13">
        <v>0</v>
      </c>
      <c r="AD13">
        <v>1</v>
      </c>
      <c r="AE13">
        <v>0</v>
      </c>
      <c r="AF13" t="s">
        <v>31</v>
      </c>
      <c r="AG13">
        <v>1.9250000000000003</v>
      </c>
      <c r="AH13">
        <v>2</v>
      </c>
      <c r="AI13">
        <v>61045576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61045586</v>
      </c>
      <c r="C14">
        <v>61045569</v>
      </c>
      <c r="D14">
        <v>60230624</v>
      </c>
      <c r="E14">
        <v>1</v>
      </c>
      <c r="F14">
        <v>1</v>
      </c>
      <c r="G14">
        <v>1079</v>
      </c>
      <c r="H14">
        <v>2</v>
      </c>
      <c r="I14" t="s">
        <v>372</v>
      </c>
      <c r="J14" t="s">
        <v>373</v>
      </c>
      <c r="K14" t="s">
        <v>374</v>
      </c>
      <c r="L14">
        <v>1368</v>
      </c>
      <c r="N14">
        <v>1011</v>
      </c>
      <c r="O14" t="s">
        <v>358</v>
      </c>
      <c r="P14" t="s">
        <v>358</v>
      </c>
      <c r="Q14">
        <v>1</v>
      </c>
      <c r="X14">
        <v>2.52</v>
      </c>
      <c r="Y14">
        <v>0</v>
      </c>
      <c r="Z14">
        <v>179.17</v>
      </c>
      <c r="AA14">
        <v>16.93</v>
      </c>
      <c r="AB14">
        <v>0</v>
      </c>
      <c r="AC14">
        <v>0</v>
      </c>
      <c r="AD14">
        <v>1</v>
      </c>
      <c r="AE14">
        <v>0</v>
      </c>
      <c r="AF14" t="s">
        <v>31</v>
      </c>
      <c r="AG14">
        <v>2.7720000000000002</v>
      </c>
      <c r="AH14">
        <v>2</v>
      </c>
      <c r="AI14">
        <v>61045577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61045587</v>
      </c>
      <c r="C15">
        <v>61045569</v>
      </c>
      <c r="D15">
        <v>60141638</v>
      </c>
      <c r="E15">
        <v>1079</v>
      </c>
      <c r="F15">
        <v>1</v>
      </c>
      <c r="G15">
        <v>1079</v>
      </c>
      <c r="H15">
        <v>3</v>
      </c>
      <c r="I15" t="s">
        <v>523</v>
      </c>
      <c r="J15" t="s">
        <v>3</v>
      </c>
      <c r="K15" t="s">
        <v>524</v>
      </c>
      <c r="L15">
        <v>1301</v>
      </c>
      <c r="N15">
        <v>1003</v>
      </c>
      <c r="O15" t="s">
        <v>92</v>
      </c>
      <c r="P15" t="s">
        <v>92</v>
      </c>
      <c r="Q15">
        <v>1</v>
      </c>
      <c r="X15">
        <v>1025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1025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ROW(Source!A42)</f>
        <v>42</v>
      </c>
      <c r="B16">
        <v>61045613</v>
      </c>
      <c r="C16">
        <v>61045600</v>
      </c>
      <c r="D16">
        <v>60134058</v>
      </c>
      <c r="E16">
        <v>1079</v>
      </c>
      <c r="F16">
        <v>1</v>
      </c>
      <c r="G16">
        <v>1079</v>
      </c>
      <c r="H16">
        <v>1</v>
      </c>
      <c r="I16" t="s">
        <v>352</v>
      </c>
      <c r="J16" t="s">
        <v>3</v>
      </c>
      <c r="K16" t="s">
        <v>353</v>
      </c>
      <c r="L16">
        <v>1191</v>
      </c>
      <c r="N16">
        <v>1013</v>
      </c>
      <c r="O16" t="s">
        <v>354</v>
      </c>
      <c r="P16" t="s">
        <v>354</v>
      </c>
      <c r="Q16">
        <v>1</v>
      </c>
      <c r="X16">
        <v>1.1499999999999999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31</v>
      </c>
      <c r="AG16">
        <v>1.2649999999999999</v>
      </c>
      <c r="AH16">
        <v>2</v>
      </c>
      <c r="AI16">
        <v>61045605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ROW(Source!A42)</f>
        <v>42</v>
      </c>
      <c r="B17">
        <v>61045614</v>
      </c>
      <c r="C17">
        <v>61045600</v>
      </c>
      <c r="D17">
        <v>60231105</v>
      </c>
      <c r="E17">
        <v>1</v>
      </c>
      <c r="F17">
        <v>1</v>
      </c>
      <c r="G17">
        <v>1079</v>
      </c>
      <c r="H17">
        <v>2</v>
      </c>
      <c r="I17" t="s">
        <v>375</v>
      </c>
      <c r="J17" t="s">
        <v>376</v>
      </c>
      <c r="K17" t="s">
        <v>377</v>
      </c>
      <c r="L17">
        <v>1368</v>
      </c>
      <c r="N17">
        <v>1011</v>
      </c>
      <c r="O17" t="s">
        <v>358</v>
      </c>
      <c r="P17" t="s">
        <v>358</v>
      </c>
      <c r="Q17">
        <v>1</v>
      </c>
      <c r="X17">
        <v>0.56000000000000005</v>
      </c>
      <c r="Y17">
        <v>0</v>
      </c>
      <c r="Z17">
        <v>4.01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31</v>
      </c>
      <c r="AG17">
        <v>0.6160000000000001</v>
      </c>
      <c r="AH17">
        <v>2</v>
      </c>
      <c r="AI17">
        <v>61045606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ROW(Source!A42)</f>
        <v>42</v>
      </c>
      <c r="B18">
        <v>61045615</v>
      </c>
      <c r="C18">
        <v>61045600</v>
      </c>
      <c r="D18">
        <v>60200058</v>
      </c>
      <c r="E18">
        <v>1</v>
      </c>
      <c r="F18">
        <v>1</v>
      </c>
      <c r="G18">
        <v>1079</v>
      </c>
      <c r="H18">
        <v>3</v>
      </c>
      <c r="I18" t="s">
        <v>378</v>
      </c>
      <c r="J18" t="s">
        <v>379</v>
      </c>
      <c r="K18" t="s">
        <v>380</v>
      </c>
      <c r="L18">
        <v>1346</v>
      </c>
      <c r="N18">
        <v>1009</v>
      </c>
      <c r="O18" t="s">
        <v>282</v>
      </c>
      <c r="P18" t="s">
        <v>282</v>
      </c>
      <c r="Q18">
        <v>1</v>
      </c>
      <c r="X18">
        <v>6.6699999999999995E-2</v>
      </c>
      <c r="Y18">
        <v>11.24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6.6699999999999995E-2</v>
      </c>
      <c r="AH18">
        <v>2</v>
      </c>
      <c r="AI18">
        <v>61045607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ROW(Source!A42)</f>
        <v>42</v>
      </c>
      <c r="B19">
        <v>61045616</v>
      </c>
      <c r="C19">
        <v>61045600</v>
      </c>
      <c r="D19">
        <v>60199408</v>
      </c>
      <c r="E19">
        <v>1</v>
      </c>
      <c r="F19">
        <v>1</v>
      </c>
      <c r="G19">
        <v>1079</v>
      </c>
      <c r="H19">
        <v>3</v>
      </c>
      <c r="I19" t="s">
        <v>381</v>
      </c>
      <c r="J19" t="s">
        <v>382</v>
      </c>
      <c r="K19" t="s">
        <v>383</v>
      </c>
      <c r="L19">
        <v>1346</v>
      </c>
      <c r="N19">
        <v>1009</v>
      </c>
      <c r="O19" t="s">
        <v>282</v>
      </c>
      <c r="P19" t="s">
        <v>282</v>
      </c>
      <c r="Q19">
        <v>1</v>
      </c>
      <c r="X19">
        <v>0.1</v>
      </c>
      <c r="Y19">
        <v>1.61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</v>
      </c>
      <c r="AH19">
        <v>2</v>
      </c>
      <c r="AI19">
        <v>61045608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ROW(Source!A43)</f>
        <v>43</v>
      </c>
      <c r="B20">
        <v>61045630</v>
      </c>
      <c r="C20">
        <v>61045617</v>
      </c>
      <c r="D20">
        <v>60134058</v>
      </c>
      <c r="E20">
        <v>1079</v>
      </c>
      <c r="F20">
        <v>1</v>
      </c>
      <c r="G20">
        <v>1079</v>
      </c>
      <c r="H20">
        <v>1</v>
      </c>
      <c r="I20" t="s">
        <v>352</v>
      </c>
      <c r="J20" t="s">
        <v>3</v>
      </c>
      <c r="K20" t="s">
        <v>353</v>
      </c>
      <c r="L20">
        <v>1191</v>
      </c>
      <c r="N20">
        <v>1013</v>
      </c>
      <c r="O20" t="s">
        <v>354</v>
      </c>
      <c r="P20" t="s">
        <v>354</v>
      </c>
      <c r="Q20">
        <v>1</v>
      </c>
      <c r="X20">
        <v>138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31</v>
      </c>
      <c r="AG20">
        <v>151.80000000000001</v>
      </c>
      <c r="AH20">
        <v>2</v>
      </c>
      <c r="AI20">
        <v>61045621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ROW(Source!A43)</f>
        <v>43</v>
      </c>
      <c r="B21">
        <v>61045631</v>
      </c>
      <c r="C21">
        <v>61045617</v>
      </c>
      <c r="D21">
        <v>60199511</v>
      </c>
      <c r="E21">
        <v>1</v>
      </c>
      <c r="F21">
        <v>1</v>
      </c>
      <c r="G21">
        <v>1079</v>
      </c>
      <c r="H21">
        <v>3</v>
      </c>
      <c r="I21" t="s">
        <v>384</v>
      </c>
      <c r="J21" t="s">
        <v>385</v>
      </c>
      <c r="K21" t="s">
        <v>386</v>
      </c>
      <c r="L21">
        <v>1339</v>
      </c>
      <c r="N21">
        <v>1007</v>
      </c>
      <c r="O21" t="s">
        <v>127</v>
      </c>
      <c r="P21" t="s">
        <v>127</v>
      </c>
      <c r="Q21">
        <v>1</v>
      </c>
      <c r="X21">
        <v>0.3</v>
      </c>
      <c r="Y21">
        <v>582.27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0.3</v>
      </c>
      <c r="AH21">
        <v>2</v>
      </c>
      <c r="AI21">
        <v>61045622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ROW(Source!A43)</f>
        <v>43</v>
      </c>
      <c r="B22">
        <v>61045632</v>
      </c>
      <c r="C22">
        <v>61045617</v>
      </c>
      <c r="D22">
        <v>60213220</v>
      </c>
      <c r="E22">
        <v>1</v>
      </c>
      <c r="F22">
        <v>1</v>
      </c>
      <c r="G22">
        <v>1079</v>
      </c>
      <c r="H22">
        <v>3</v>
      </c>
      <c r="I22" t="s">
        <v>120</v>
      </c>
      <c r="J22" t="s">
        <v>122</v>
      </c>
      <c r="K22" t="s">
        <v>121</v>
      </c>
      <c r="L22">
        <v>1301</v>
      </c>
      <c r="N22">
        <v>1003</v>
      </c>
      <c r="O22" t="s">
        <v>92</v>
      </c>
      <c r="P22" t="s">
        <v>92</v>
      </c>
      <c r="Q22">
        <v>1</v>
      </c>
      <c r="X22">
        <v>990</v>
      </c>
      <c r="Y22">
        <v>14.97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990</v>
      </c>
      <c r="AH22">
        <v>2</v>
      </c>
      <c r="AI22">
        <v>61045623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ROW(Source!A43)</f>
        <v>43</v>
      </c>
      <c r="B23">
        <v>61045633</v>
      </c>
      <c r="C23">
        <v>61045617</v>
      </c>
      <c r="D23">
        <v>60213253</v>
      </c>
      <c r="E23">
        <v>1</v>
      </c>
      <c r="F23">
        <v>1</v>
      </c>
      <c r="G23">
        <v>1079</v>
      </c>
      <c r="H23">
        <v>3</v>
      </c>
      <c r="I23" t="s">
        <v>387</v>
      </c>
      <c r="J23" t="s">
        <v>388</v>
      </c>
      <c r="K23" t="s">
        <v>389</v>
      </c>
      <c r="L23">
        <v>1354</v>
      </c>
      <c r="N23">
        <v>1010</v>
      </c>
      <c r="O23" t="s">
        <v>101</v>
      </c>
      <c r="P23" t="s">
        <v>101</v>
      </c>
      <c r="Q23">
        <v>1</v>
      </c>
      <c r="X23">
        <v>20</v>
      </c>
      <c r="Y23">
        <v>3.26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20</v>
      </c>
      <c r="AH23">
        <v>2</v>
      </c>
      <c r="AI23">
        <v>61045624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ROW(Source!A43)</f>
        <v>43</v>
      </c>
      <c r="B24">
        <v>61045634</v>
      </c>
      <c r="C24">
        <v>61045617</v>
      </c>
      <c r="D24">
        <v>60213362</v>
      </c>
      <c r="E24">
        <v>1</v>
      </c>
      <c r="F24">
        <v>1</v>
      </c>
      <c r="G24">
        <v>1079</v>
      </c>
      <c r="H24">
        <v>3</v>
      </c>
      <c r="I24" t="s">
        <v>390</v>
      </c>
      <c r="J24" t="s">
        <v>391</v>
      </c>
      <c r="K24" t="s">
        <v>392</v>
      </c>
      <c r="L24">
        <v>1358</v>
      </c>
      <c r="N24">
        <v>1010</v>
      </c>
      <c r="O24" t="s">
        <v>393</v>
      </c>
      <c r="P24" t="s">
        <v>393</v>
      </c>
      <c r="Q24">
        <v>10</v>
      </c>
      <c r="X24">
        <v>32</v>
      </c>
      <c r="Y24">
        <v>144.77000000000001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32</v>
      </c>
      <c r="AH24">
        <v>2</v>
      </c>
      <c r="AI24">
        <v>61045625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ROW(Source!A47)</f>
        <v>47</v>
      </c>
      <c r="B25">
        <v>61045646</v>
      </c>
      <c r="C25">
        <v>61045636</v>
      </c>
      <c r="D25">
        <v>60134058</v>
      </c>
      <c r="E25">
        <v>1079</v>
      </c>
      <c r="F25">
        <v>1</v>
      </c>
      <c r="G25">
        <v>1079</v>
      </c>
      <c r="H25">
        <v>1</v>
      </c>
      <c r="I25" t="s">
        <v>352</v>
      </c>
      <c r="J25" t="s">
        <v>3</v>
      </c>
      <c r="K25" t="s">
        <v>353</v>
      </c>
      <c r="L25">
        <v>1191</v>
      </c>
      <c r="N25">
        <v>1013</v>
      </c>
      <c r="O25" t="s">
        <v>354</v>
      </c>
      <c r="P25" t="s">
        <v>354</v>
      </c>
      <c r="Q25">
        <v>1</v>
      </c>
      <c r="X25">
        <v>206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31</v>
      </c>
      <c r="AG25">
        <v>226.60000000000002</v>
      </c>
      <c r="AH25">
        <v>2</v>
      </c>
      <c r="AI25">
        <v>61045640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ROW(Source!A47)</f>
        <v>47</v>
      </c>
      <c r="B26">
        <v>61045647</v>
      </c>
      <c r="C26">
        <v>61045636</v>
      </c>
      <c r="D26">
        <v>60230983</v>
      </c>
      <c r="E26">
        <v>1</v>
      </c>
      <c r="F26">
        <v>1</v>
      </c>
      <c r="G26">
        <v>1079</v>
      </c>
      <c r="H26">
        <v>2</v>
      </c>
      <c r="I26" t="s">
        <v>394</v>
      </c>
      <c r="J26" t="s">
        <v>395</v>
      </c>
      <c r="K26" t="s">
        <v>396</v>
      </c>
      <c r="L26">
        <v>1368</v>
      </c>
      <c r="N26">
        <v>1011</v>
      </c>
      <c r="O26" t="s">
        <v>358</v>
      </c>
      <c r="P26" t="s">
        <v>358</v>
      </c>
      <c r="Q26">
        <v>1</v>
      </c>
      <c r="X26">
        <v>100</v>
      </c>
      <c r="Y26">
        <v>0</v>
      </c>
      <c r="Z26">
        <v>34.479999999999997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31</v>
      </c>
      <c r="AG26">
        <v>110.00000000000001</v>
      </c>
      <c r="AH26">
        <v>2</v>
      </c>
      <c r="AI26">
        <v>61045641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ROW(Source!A47)</f>
        <v>47</v>
      </c>
      <c r="B27">
        <v>61045648</v>
      </c>
      <c r="C27">
        <v>61045636</v>
      </c>
      <c r="D27">
        <v>60231476</v>
      </c>
      <c r="E27">
        <v>1</v>
      </c>
      <c r="F27">
        <v>1</v>
      </c>
      <c r="G27">
        <v>1079</v>
      </c>
      <c r="H27">
        <v>2</v>
      </c>
      <c r="I27" t="s">
        <v>397</v>
      </c>
      <c r="J27" t="s">
        <v>398</v>
      </c>
      <c r="K27" t="s">
        <v>399</v>
      </c>
      <c r="L27">
        <v>1368</v>
      </c>
      <c r="N27">
        <v>1011</v>
      </c>
      <c r="O27" t="s">
        <v>358</v>
      </c>
      <c r="P27" t="s">
        <v>358</v>
      </c>
      <c r="Q27">
        <v>1</v>
      </c>
      <c r="X27">
        <v>200</v>
      </c>
      <c r="Y27">
        <v>0</v>
      </c>
      <c r="Z27">
        <v>0.5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31</v>
      </c>
      <c r="AG27">
        <v>220.00000000000003</v>
      </c>
      <c r="AH27">
        <v>2</v>
      </c>
      <c r="AI27">
        <v>61045642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ROW(Source!A48)</f>
        <v>48</v>
      </c>
      <c r="B28">
        <v>61045667</v>
      </c>
      <c r="C28">
        <v>61045649</v>
      </c>
      <c r="D28">
        <v>60134058</v>
      </c>
      <c r="E28">
        <v>1079</v>
      </c>
      <c r="F28">
        <v>1</v>
      </c>
      <c r="G28">
        <v>1079</v>
      </c>
      <c r="H28">
        <v>1</v>
      </c>
      <c r="I28" t="s">
        <v>352</v>
      </c>
      <c r="J28" t="s">
        <v>3</v>
      </c>
      <c r="K28" t="s">
        <v>353</v>
      </c>
      <c r="L28">
        <v>1191</v>
      </c>
      <c r="N28">
        <v>1013</v>
      </c>
      <c r="O28" t="s">
        <v>354</v>
      </c>
      <c r="P28" t="s">
        <v>354</v>
      </c>
      <c r="Q28">
        <v>1</v>
      </c>
      <c r="X28">
        <v>132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31</v>
      </c>
      <c r="AG28">
        <v>145.20000000000002</v>
      </c>
      <c r="AH28">
        <v>2</v>
      </c>
      <c r="AI28">
        <v>61045655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ROW(Source!A48)</f>
        <v>48</v>
      </c>
      <c r="B29">
        <v>61045668</v>
      </c>
      <c r="C29">
        <v>61045649</v>
      </c>
      <c r="D29">
        <v>60199423</v>
      </c>
      <c r="E29">
        <v>1</v>
      </c>
      <c r="F29">
        <v>1</v>
      </c>
      <c r="G29">
        <v>1079</v>
      </c>
      <c r="H29">
        <v>3</v>
      </c>
      <c r="I29" t="s">
        <v>400</v>
      </c>
      <c r="J29" t="s">
        <v>401</v>
      </c>
      <c r="K29" t="s">
        <v>402</v>
      </c>
      <c r="L29">
        <v>1348</v>
      </c>
      <c r="N29">
        <v>1009</v>
      </c>
      <c r="O29" t="s">
        <v>235</v>
      </c>
      <c r="P29" t="s">
        <v>235</v>
      </c>
      <c r="Q29">
        <v>1000</v>
      </c>
      <c r="X29">
        <v>6.0000000000000001E-3</v>
      </c>
      <c r="Y29">
        <v>6512.79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6.0000000000000001E-3</v>
      </c>
      <c r="AH29">
        <v>2</v>
      </c>
      <c r="AI29">
        <v>61045656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ROW(Source!A48)</f>
        <v>48</v>
      </c>
      <c r="B30">
        <v>61045669</v>
      </c>
      <c r="C30">
        <v>61045649</v>
      </c>
      <c r="D30">
        <v>60199498</v>
      </c>
      <c r="E30">
        <v>1</v>
      </c>
      <c r="F30">
        <v>1</v>
      </c>
      <c r="G30">
        <v>1079</v>
      </c>
      <c r="H30">
        <v>3</v>
      </c>
      <c r="I30" t="s">
        <v>403</v>
      </c>
      <c r="J30" t="s">
        <v>404</v>
      </c>
      <c r="K30" t="s">
        <v>405</v>
      </c>
      <c r="L30">
        <v>1339</v>
      </c>
      <c r="N30">
        <v>1007</v>
      </c>
      <c r="O30" t="s">
        <v>127</v>
      </c>
      <c r="P30" t="s">
        <v>127</v>
      </c>
      <c r="Q30">
        <v>1</v>
      </c>
      <c r="X30">
        <v>1.7999999999999999E-2</v>
      </c>
      <c r="Y30">
        <v>1821.37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1.7999999999999999E-2</v>
      </c>
      <c r="AH30">
        <v>2</v>
      </c>
      <c r="AI30">
        <v>61045657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ROW(Source!A48)</f>
        <v>48</v>
      </c>
      <c r="B31">
        <v>61045670</v>
      </c>
      <c r="C31">
        <v>61045649</v>
      </c>
      <c r="D31">
        <v>60199379</v>
      </c>
      <c r="E31">
        <v>1</v>
      </c>
      <c r="F31">
        <v>1</v>
      </c>
      <c r="G31">
        <v>1079</v>
      </c>
      <c r="H31">
        <v>3</v>
      </c>
      <c r="I31" t="s">
        <v>406</v>
      </c>
      <c r="J31" t="s">
        <v>407</v>
      </c>
      <c r="K31" t="s">
        <v>408</v>
      </c>
      <c r="L31">
        <v>1339</v>
      </c>
      <c r="N31">
        <v>1007</v>
      </c>
      <c r="O31" t="s">
        <v>127</v>
      </c>
      <c r="P31" t="s">
        <v>127</v>
      </c>
      <c r="Q31">
        <v>1</v>
      </c>
      <c r="X31">
        <v>0.3</v>
      </c>
      <c r="Y31">
        <v>2464.94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0.3</v>
      </c>
      <c r="AH31">
        <v>2</v>
      </c>
      <c r="AI31">
        <v>61045658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ROW(Source!A48)</f>
        <v>48</v>
      </c>
      <c r="B32">
        <v>61045671</v>
      </c>
      <c r="C32">
        <v>61045649</v>
      </c>
      <c r="D32">
        <v>60199978</v>
      </c>
      <c r="E32">
        <v>1</v>
      </c>
      <c r="F32">
        <v>1</v>
      </c>
      <c r="G32">
        <v>1079</v>
      </c>
      <c r="H32">
        <v>3</v>
      </c>
      <c r="I32" t="s">
        <v>409</v>
      </c>
      <c r="J32" t="s">
        <v>410</v>
      </c>
      <c r="K32" t="s">
        <v>411</v>
      </c>
      <c r="L32">
        <v>1348</v>
      </c>
      <c r="N32">
        <v>1009</v>
      </c>
      <c r="O32" t="s">
        <v>235</v>
      </c>
      <c r="P32" t="s">
        <v>235</v>
      </c>
      <c r="Q32">
        <v>1000</v>
      </c>
      <c r="X32">
        <v>5.4000000000000003E-3</v>
      </c>
      <c r="Y32">
        <v>9089.68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5.4000000000000003E-3</v>
      </c>
      <c r="AH32">
        <v>2</v>
      </c>
      <c r="AI32">
        <v>61045659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ROW(Source!A48)</f>
        <v>48</v>
      </c>
      <c r="B33">
        <v>61045672</v>
      </c>
      <c r="C33">
        <v>61045649</v>
      </c>
      <c r="D33">
        <v>60166218</v>
      </c>
      <c r="E33">
        <v>1079</v>
      </c>
      <c r="F33">
        <v>1</v>
      </c>
      <c r="G33">
        <v>1079</v>
      </c>
      <c r="H33">
        <v>3</v>
      </c>
      <c r="I33" t="s">
        <v>525</v>
      </c>
      <c r="J33" t="s">
        <v>3</v>
      </c>
      <c r="K33" t="s">
        <v>526</v>
      </c>
      <c r="L33">
        <v>1339</v>
      </c>
      <c r="N33">
        <v>1007</v>
      </c>
      <c r="O33" t="s">
        <v>127</v>
      </c>
      <c r="P33" t="s">
        <v>127</v>
      </c>
      <c r="Q33">
        <v>1</v>
      </c>
      <c r="X33">
        <v>0.41599999999999998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0.41599999999999998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ROW(Source!A86)</f>
        <v>86</v>
      </c>
      <c r="B34">
        <v>61045691</v>
      </c>
      <c r="C34">
        <v>61045675</v>
      </c>
      <c r="D34">
        <v>60134058</v>
      </c>
      <c r="E34">
        <v>1079</v>
      </c>
      <c r="F34">
        <v>1</v>
      </c>
      <c r="G34">
        <v>1079</v>
      </c>
      <c r="H34">
        <v>1</v>
      </c>
      <c r="I34" t="s">
        <v>352</v>
      </c>
      <c r="J34" t="s">
        <v>3</v>
      </c>
      <c r="K34" t="s">
        <v>353</v>
      </c>
      <c r="L34">
        <v>1191</v>
      </c>
      <c r="N34">
        <v>1013</v>
      </c>
      <c r="O34" t="s">
        <v>354</v>
      </c>
      <c r="P34" t="s">
        <v>354</v>
      </c>
      <c r="Q34">
        <v>1</v>
      </c>
      <c r="X34">
        <v>155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31</v>
      </c>
      <c r="AG34">
        <v>170.5</v>
      </c>
      <c r="AH34">
        <v>2</v>
      </c>
      <c r="AI34">
        <v>61045681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ROW(Source!A86)</f>
        <v>86</v>
      </c>
      <c r="B35">
        <v>61045692</v>
      </c>
      <c r="C35">
        <v>61045675</v>
      </c>
      <c r="D35">
        <v>60230980</v>
      </c>
      <c r="E35">
        <v>1</v>
      </c>
      <c r="F35">
        <v>1</v>
      </c>
      <c r="G35">
        <v>1079</v>
      </c>
      <c r="H35">
        <v>2</v>
      </c>
      <c r="I35" t="s">
        <v>412</v>
      </c>
      <c r="J35" t="s">
        <v>413</v>
      </c>
      <c r="K35" t="s">
        <v>414</v>
      </c>
      <c r="L35">
        <v>1368</v>
      </c>
      <c r="N35">
        <v>1011</v>
      </c>
      <c r="O35" t="s">
        <v>358</v>
      </c>
      <c r="P35" t="s">
        <v>358</v>
      </c>
      <c r="Q35">
        <v>1</v>
      </c>
      <c r="X35">
        <v>37.5</v>
      </c>
      <c r="Y35">
        <v>0</v>
      </c>
      <c r="Z35">
        <v>41.45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31</v>
      </c>
      <c r="AG35">
        <v>41.25</v>
      </c>
      <c r="AH35">
        <v>2</v>
      </c>
      <c r="AI35">
        <v>61045682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ROW(Source!A86)</f>
        <v>86</v>
      </c>
      <c r="B36">
        <v>61045693</v>
      </c>
      <c r="C36">
        <v>61045675</v>
      </c>
      <c r="D36">
        <v>60231238</v>
      </c>
      <c r="E36">
        <v>1</v>
      </c>
      <c r="F36">
        <v>1</v>
      </c>
      <c r="G36">
        <v>1079</v>
      </c>
      <c r="H36">
        <v>2</v>
      </c>
      <c r="I36" t="s">
        <v>415</v>
      </c>
      <c r="J36" t="s">
        <v>416</v>
      </c>
      <c r="K36" t="s">
        <v>417</v>
      </c>
      <c r="L36">
        <v>1368</v>
      </c>
      <c r="N36">
        <v>1011</v>
      </c>
      <c r="O36" t="s">
        <v>358</v>
      </c>
      <c r="P36" t="s">
        <v>358</v>
      </c>
      <c r="Q36">
        <v>1</v>
      </c>
      <c r="X36">
        <v>1.29</v>
      </c>
      <c r="Y36">
        <v>0</v>
      </c>
      <c r="Z36">
        <v>3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31</v>
      </c>
      <c r="AG36">
        <v>1.4190000000000003</v>
      </c>
      <c r="AH36">
        <v>2</v>
      </c>
      <c r="AI36">
        <v>61045683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ROW(Source!A86)</f>
        <v>86</v>
      </c>
      <c r="B37">
        <v>61045694</v>
      </c>
      <c r="C37">
        <v>61045675</v>
      </c>
      <c r="D37">
        <v>60231476</v>
      </c>
      <c r="E37">
        <v>1</v>
      </c>
      <c r="F37">
        <v>1</v>
      </c>
      <c r="G37">
        <v>1079</v>
      </c>
      <c r="H37">
        <v>2</v>
      </c>
      <c r="I37" t="s">
        <v>397</v>
      </c>
      <c r="J37" t="s">
        <v>398</v>
      </c>
      <c r="K37" t="s">
        <v>399</v>
      </c>
      <c r="L37">
        <v>1368</v>
      </c>
      <c r="N37">
        <v>1011</v>
      </c>
      <c r="O37" t="s">
        <v>358</v>
      </c>
      <c r="P37" t="s">
        <v>358</v>
      </c>
      <c r="Q37">
        <v>1</v>
      </c>
      <c r="X37">
        <v>75</v>
      </c>
      <c r="Y37">
        <v>0</v>
      </c>
      <c r="Z37">
        <v>0.5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31</v>
      </c>
      <c r="AG37">
        <v>82.5</v>
      </c>
      <c r="AH37">
        <v>2</v>
      </c>
      <c r="AI37">
        <v>61045684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ROW(Source!A86)</f>
        <v>86</v>
      </c>
      <c r="B38">
        <v>61045695</v>
      </c>
      <c r="C38">
        <v>61045675</v>
      </c>
      <c r="D38">
        <v>60230805</v>
      </c>
      <c r="E38">
        <v>1</v>
      </c>
      <c r="F38">
        <v>1</v>
      </c>
      <c r="G38">
        <v>1079</v>
      </c>
      <c r="H38">
        <v>2</v>
      </c>
      <c r="I38" t="s">
        <v>418</v>
      </c>
      <c r="J38" t="s">
        <v>419</v>
      </c>
      <c r="K38" t="s">
        <v>420</v>
      </c>
      <c r="L38">
        <v>1368</v>
      </c>
      <c r="N38">
        <v>1011</v>
      </c>
      <c r="O38" t="s">
        <v>358</v>
      </c>
      <c r="P38" t="s">
        <v>358</v>
      </c>
      <c r="Q38">
        <v>1</v>
      </c>
      <c r="X38">
        <v>1.55</v>
      </c>
      <c r="Y38">
        <v>0</v>
      </c>
      <c r="Z38">
        <v>219.56</v>
      </c>
      <c r="AA38">
        <v>18.62</v>
      </c>
      <c r="AB38">
        <v>0</v>
      </c>
      <c r="AC38">
        <v>0</v>
      </c>
      <c r="AD38">
        <v>1</v>
      </c>
      <c r="AE38">
        <v>0</v>
      </c>
      <c r="AF38" t="s">
        <v>31</v>
      </c>
      <c r="AG38">
        <v>1.7050000000000003</v>
      </c>
      <c r="AH38">
        <v>2</v>
      </c>
      <c r="AI38">
        <v>61045685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ROW(Source!A87)</f>
        <v>87</v>
      </c>
      <c r="B39">
        <v>61045709</v>
      </c>
      <c r="C39">
        <v>61045696</v>
      </c>
      <c r="D39">
        <v>60134058</v>
      </c>
      <c r="E39">
        <v>1079</v>
      </c>
      <c r="F39">
        <v>1</v>
      </c>
      <c r="G39">
        <v>1079</v>
      </c>
      <c r="H39">
        <v>1</v>
      </c>
      <c r="I39" t="s">
        <v>352</v>
      </c>
      <c r="J39" t="s">
        <v>3</v>
      </c>
      <c r="K39" t="s">
        <v>353</v>
      </c>
      <c r="L39">
        <v>1191</v>
      </c>
      <c r="N39">
        <v>1013</v>
      </c>
      <c r="O39" t="s">
        <v>354</v>
      </c>
      <c r="P39" t="s">
        <v>354</v>
      </c>
      <c r="Q39">
        <v>1</v>
      </c>
      <c r="X39">
        <v>49.5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31</v>
      </c>
      <c r="AG39">
        <v>54.45</v>
      </c>
      <c r="AH39">
        <v>2</v>
      </c>
      <c r="AI39">
        <v>61045701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ROW(Source!A87)</f>
        <v>87</v>
      </c>
      <c r="B40">
        <v>61045710</v>
      </c>
      <c r="C40">
        <v>61045696</v>
      </c>
      <c r="D40">
        <v>60230568</v>
      </c>
      <c r="E40">
        <v>1</v>
      </c>
      <c r="F40">
        <v>1</v>
      </c>
      <c r="G40">
        <v>1079</v>
      </c>
      <c r="H40">
        <v>2</v>
      </c>
      <c r="I40" t="s">
        <v>360</v>
      </c>
      <c r="J40" t="s">
        <v>361</v>
      </c>
      <c r="K40" t="s">
        <v>362</v>
      </c>
      <c r="L40">
        <v>1368</v>
      </c>
      <c r="N40">
        <v>1011</v>
      </c>
      <c r="O40" t="s">
        <v>358</v>
      </c>
      <c r="P40" t="s">
        <v>358</v>
      </c>
      <c r="Q40">
        <v>1</v>
      </c>
      <c r="X40">
        <v>2.87</v>
      </c>
      <c r="Y40">
        <v>0</v>
      </c>
      <c r="Z40">
        <v>145.59</v>
      </c>
      <c r="AA40">
        <v>14.54</v>
      </c>
      <c r="AB40">
        <v>0</v>
      </c>
      <c r="AC40">
        <v>0</v>
      </c>
      <c r="AD40">
        <v>1</v>
      </c>
      <c r="AE40">
        <v>0</v>
      </c>
      <c r="AF40" t="s">
        <v>31</v>
      </c>
      <c r="AG40">
        <v>3.1570000000000005</v>
      </c>
      <c r="AH40">
        <v>2</v>
      </c>
      <c r="AI40">
        <v>61045702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ROW(Source!A87)</f>
        <v>87</v>
      </c>
      <c r="B41">
        <v>61045711</v>
      </c>
      <c r="C41">
        <v>61045696</v>
      </c>
      <c r="D41">
        <v>60230550</v>
      </c>
      <c r="E41">
        <v>1</v>
      </c>
      <c r="F41">
        <v>1</v>
      </c>
      <c r="G41">
        <v>1079</v>
      </c>
      <c r="H41">
        <v>2</v>
      </c>
      <c r="I41" t="s">
        <v>421</v>
      </c>
      <c r="J41" t="s">
        <v>422</v>
      </c>
      <c r="K41" t="s">
        <v>423</v>
      </c>
      <c r="L41">
        <v>1368</v>
      </c>
      <c r="N41">
        <v>1011</v>
      </c>
      <c r="O41" t="s">
        <v>358</v>
      </c>
      <c r="P41" t="s">
        <v>358</v>
      </c>
      <c r="Q41">
        <v>1</v>
      </c>
      <c r="X41">
        <v>7.86</v>
      </c>
      <c r="Y41">
        <v>0</v>
      </c>
      <c r="Z41">
        <v>245.8</v>
      </c>
      <c r="AA41">
        <v>16.93</v>
      </c>
      <c r="AB41">
        <v>0</v>
      </c>
      <c r="AC41">
        <v>0</v>
      </c>
      <c r="AD41">
        <v>1</v>
      </c>
      <c r="AE41">
        <v>0</v>
      </c>
      <c r="AF41" t="s">
        <v>31</v>
      </c>
      <c r="AG41">
        <v>8.6460000000000008</v>
      </c>
      <c r="AH41">
        <v>2</v>
      </c>
      <c r="AI41">
        <v>61045703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ROW(Source!A87)</f>
        <v>87</v>
      </c>
      <c r="B42">
        <v>61045712</v>
      </c>
      <c r="C42">
        <v>61045696</v>
      </c>
      <c r="D42">
        <v>60231238</v>
      </c>
      <c r="E42">
        <v>1</v>
      </c>
      <c r="F42">
        <v>1</v>
      </c>
      <c r="G42">
        <v>1079</v>
      </c>
      <c r="H42">
        <v>2</v>
      </c>
      <c r="I42" t="s">
        <v>415</v>
      </c>
      <c r="J42" t="s">
        <v>416</v>
      </c>
      <c r="K42" t="s">
        <v>417</v>
      </c>
      <c r="L42">
        <v>1368</v>
      </c>
      <c r="N42">
        <v>1011</v>
      </c>
      <c r="O42" t="s">
        <v>358</v>
      </c>
      <c r="P42" t="s">
        <v>358</v>
      </c>
      <c r="Q42">
        <v>1</v>
      </c>
      <c r="X42">
        <v>1.98</v>
      </c>
      <c r="Y42">
        <v>0</v>
      </c>
      <c r="Z42">
        <v>3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31</v>
      </c>
      <c r="AG42">
        <v>2.1779999999999999</v>
      </c>
      <c r="AH42">
        <v>2</v>
      </c>
      <c r="AI42">
        <v>61045704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ROW(Source!A88)</f>
        <v>88</v>
      </c>
      <c r="B43">
        <v>61045717</v>
      </c>
      <c r="C43">
        <v>61045713</v>
      </c>
      <c r="D43">
        <v>60134054</v>
      </c>
      <c r="E43">
        <v>1079</v>
      </c>
      <c r="F43">
        <v>1</v>
      </c>
      <c r="G43">
        <v>1079</v>
      </c>
      <c r="H43">
        <v>2</v>
      </c>
      <c r="I43" t="s">
        <v>363</v>
      </c>
      <c r="J43" t="s">
        <v>3</v>
      </c>
      <c r="K43" t="s">
        <v>364</v>
      </c>
      <c r="L43">
        <v>1344</v>
      </c>
      <c r="N43">
        <v>1008</v>
      </c>
      <c r="O43" t="s">
        <v>365</v>
      </c>
      <c r="P43" t="s">
        <v>365</v>
      </c>
      <c r="Q43">
        <v>1</v>
      </c>
      <c r="X43">
        <v>8.86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31</v>
      </c>
      <c r="AG43">
        <v>9.7460000000000004</v>
      </c>
      <c r="AH43">
        <v>2</v>
      </c>
      <c r="AI43">
        <v>61045715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ROW(Source!A89)</f>
        <v>89</v>
      </c>
      <c r="B44">
        <v>61045742</v>
      </c>
      <c r="C44">
        <v>61045718</v>
      </c>
      <c r="D44">
        <v>60134058</v>
      </c>
      <c r="E44">
        <v>1079</v>
      </c>
      <c r="F44">
        <v>1</v>
      </c>
      <c r="G44">
        <v>1079</v>
      </c>
      <c r="H44">
        <v>1</v>
      </c>
      <c r="I44" t="s">
        <v>352</v>
      </c>
      <c r="J44" t="s">
        <v>3</v>
      </c>
      <c r="K44" t="s">
        <v>353</v>
      </c>
      <c r="L44">
        <v>1191</v>
      </c>
      <c r="N44">
        <v>1013</v>
      </c>
      <c r="O44" t="s">
        <v>354</v>
      </c>
      <c r="P44" t="s">
        <v>354</v>
      </c>
      <c r="Q44">
        <v>1</v>
      </c>
      <c r="X44">
        <v>14.4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31</v>
      </c>
      <c r="AG44">
        <v>15.840000000000002</v>
      </c>
      <c r="AH44">
        <v>2</v>
      </c>
      <c r="AI44">
        <v>61045726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ROW(Source!A89)</f>
        <v>89</v>
      </c>
      <c r="B45">
        <v>61045743</v>
      </c>
      <c r="C45">
        <v>61045718</v>
      </c>
      <c r="D45">
        <v>60230587</v>
      </c>
      <c r="E45">
        <v>1</v>
      </c>
      <c r="F45">
        <v>1</v>
      </c>
      <c r="G45">
        <v>1079</v>
      </c>
      <c r="H45">
        <v>2</v>
      </c>
      <c r="I45" t="s">
        <v>424</v>
      </c>
      <c r="J45" t="s">
        <v>425</v>
      </c>
      <c r="K45" t="s">
        <v>426</v>
      </c>
      <c r="L45">
        <v>1368</v>
      </c>
      <c r="N45">
        <v>1011</v>
      </c>
      <c r="O45" t="s">
        <v>358</v>
      </c>
      <c r="P45" t="s">
        <v>358</v>
      </c>
      <c r="Q45">
        <v>1</v>
      </c>
      <c r="X45">
        <v>1.66</v>
      </c>
      <c r="Y45">
        <v>0</v>
      </c>
      <c r="Z45">
        <v>120.32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31</v>
      </c>
      <c r="AG45">
        <v>1.8260000000000001</v>
      </c>
      <c r="AH45">
        <v>2</v>
      </c>
      <c r="AI45">
        <v>61045727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ROW(Source!A89)</f>
        <v>89</v>
      </c>
      <c r="B46">
        <v>61045744</v>
      </c>
      <c r="C46">
        <v>61045718</v>
      </c>
      <c r="D46">
        <v>60230847</v>
      </c>
      <c r="E46">
        <v>1</v>
      </c>
      <c r="F46">
        <v>1</v>
      </c>
      <c r="G46">
        <v>1079</v>
      </c>
      <c r="H46">
        <v>2</v>
      </c>
      <c r="I46" t="s">
        <v>427</v>
      </c>
      <c r="J46" t="s">
        <v>428</v>
      </c>
      <c r="K46" t="s">
        <v>429</v>
      </c>
      <c r="L46">
        <v>1368</v>
      </c>
      <c r="N46">
        <v>1011</v>
      </c>
      <c r="O46" t="s">
        <v>358</v>
      </c>
      <c r="P46" t="s">
        <v>358</v>
      </c>
      <c r="Q46">
        <v>1</v>
      </c>
      <c r="X46">
        <v>1.66</v>
      </c>
      <c r="Y46">
        <v>0</v>
      </c>
      <c r="Z46">
        <v>281.32</v>
      </c>
      <c r="AA46">
        <v>16.93</v>
      </c>
      <c r="AB46">
        <v>0</v>
      </c>
      <c r="AC46">
        <v>0</v>
      </c>
      <c r="AD46">
        <v>1</v>
      </c>
      <c r="AE46">
        <v>0</v>
      </c>
      <c r="AF46" t="s">
        <v>31</v>
      </c>
      <c r="AG46">
        <v>1.8260000000000001</v>
      </c>
      <c r="AH46">
        <v>2</v>
      </c>
      <c r="AI46">
        <v>61045728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ROW(Source!A89)</f>
        <v>89</v>
      </c>
      <c r="B47">
        <v>61045745</v>
      </c>
      <c r="C47">
        <v>61045718</v>
      </c>
      <c r="D47">
        <v>60230783</v>
      </c>
      <c r="E47">
        <v>1</v>
      </c>
      <c r="F47">
        <v>1</v>
      </c>
      <c r="G47">
        <v>1079</v>
      </c>
      <c r="H47">
        <v>2</v>
      </c>
      <c r="I47" t="s">
        <v>430</v>
      </c>
      <c r="J47" t="s">
        <v>431</v>
      </c>
      <c r="K47" t="s">
        <v>432</v>
      </c>
      <c r="L47">
        <v>1368</v>
      </c>
      <c r="N47">
        <v>1011</v>
      </c>
      <c r="O47" t="s">
        <v>358</v>
      </c>
      <c r="P47" t="s">
        <v>358</v>
      </c>
      <c r="Q47">
        <v>1</v>
      </c>
      <c r="X47">
        <v>0.65</v>
      </c>
      <c r="Y47">
        <v>0</v>
      </c>
      <c r="Z47">
        <v>140.38</v>
      </c>
      <c r="AA47">
        <v>12.62</v>
      </c>
      <c r="AB47">
        <v>0</v>
      </c>
      <c r="AC47">
        <v>0</v>
      </c>
      <c r="AD47">
        <v>1</v>
      </c>
      <c r="AE47">
        <v>0</v>
      </c>
      <c r="AF47" t="s">
        <v>31</v>
      </c>
      <c r="AG47">
        <v>0.71500000000000008</v>
      </c>
      <c r="AH47">
        <v>2</v>
      </c>
      <c r="AI47">
        <v>61045729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ROW(Source!A89)</f>
        <v>89</v>
      </c>
      <c r="B48">
        <v>61045746</v>
      </c>
      <c r="C48">
        <v>61045718</v>
      </c>
      <c r="D48">
        <v>60230805</v>
      </c>
      <c r="E48">
        <v>1</v>
      </c>
      <c r="F48">
        <v>1</v>
      </c>
      <c r="G48">
        <v>1079</v>
      </c>
      <c r="H48">
        <v>2</v>
      </c>
      <c r="I48" t="s">
        <v>418</v>
      </c>
      <c r="J48" t="s">
        <v>419</v>
      </c>
      <c r="K48" t="s">
        <v>420</v>
      </c>
      <c r="L48">
        <v>1368</v>
      </c>
      <c r="N48">
        <v>1011</v>
      </c>
      <c r="O48" t="s">
        <v>358</v>
      </c>
      <c r="P48" t="s">
        <v>358</v>
      </c>
      <c r="Q48">
        <v>1</v>
      </c>
      <c r="X48">
        <v>1.55</v>
      </c>
      <c r="Y48">
        <v>0</v>
      </c>
      <c r="Z48">
        <v>219.56</v>
      </c>
      <c r="AA48">
        <v>18.62</v>
      </c>
      <c r="AB48">
        <v>0</v>
      </c>
      <c r="AC48">
        <v>0</v>
      </c>
      <c r="AD48">
        <v>1</v>
      </c>
      <c r="AE48">
        <v>0</v>
      </c>
      <c r="AF48" t="s">
        <v>31</v>
      </c>
      <c r="AG48">
        <v>1.7050000000000003</v>
      </c>
      <c r="AH48">
        <v>2</v>
      </c>
      <c r="AI48">
        <v>61045730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ROW(Source!A89)</f>
        <v>89</v>
      </c>
      <c r="B49">
        <v>61045747</v>
      </c>
      <c r="C49">
        <v>61045718</v>
      </c>
      <c r="D49">
        <v>60230777</v>
      </c>
      <c r="E49">
        <v>1</v>
      </c>
      <c r="F49">
        <v>1</v>
      </c>
      <c r="G49">
        <v>1079</v>
      </c>
      <c r="H49">
        <v>2</v>
      </c>
      <c r="I49" t="s">
        <v>433</v>
      </c>
      <c r="J49" t="s">
        <v>434</v>
      </c>
      <c r="K49" t="s">
        <v>435</v>
      </c>
      <c r="L49">
        <v>1368</v>
      </c>
      <c r="N49">
        <v>1011</v>
      </c>
      <c r="O49" t="s">
        <v>358</v>
      </c>
      <c r="P49" t="s">
        <v>358</v>
      </c>
      <c r="Q49">
        <v>1</v>
      </c>
      <c r="X49">
        <v>0.52</v>
      </c>
      <c r="Y49">
        <v>0</v>
      </c>
      <c r="Z49">
        <v>180.35</v>
      </c>
      <c r="AA49">
        <v>16.93</v>
      </c>
      <c r="AB49">
        <v>0</v>
      </c>
      <c r="AC49">
        <v>0</v>
      </c>
      <c r="AD49">
        <v>1</v>
      </c>
      <c r="AE49">
        <v>0</v>
      </c>
      <c r="AF49" t="s">
        <v>31</v>
      </c>
      <c r="AG49">
        <v>0.57200000000000006</v>
      </c>
      <c r="AH49">
        <v>2</v>
      </c>
      <c r="AI49">
        <v>61045731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ROW(Source!A89)</f>
        <v>89</v>
      </c>
      <c r="B50">
        <v>61045748</v>
      </c>
      <c r="C50">
        <v>61045718</v>
      </c>
      <c r="D50">
        <v>60199411</v>
      </c>
      <c r="E50">
        <v>1</v>
      </c>
      <c r="F50">
        <v>1</v>
      </c>
      <c r="G50">
        <v>1079</v>
      </c>
      <c r="H50">
        <v>3</v>
      </c>
      <c r="I50" t="s">
        <v>436</v>
      </c>
      <c r="J50" t="s">
        <v>437</v>
      </c>
      <c r="K50" t="s">
        <v>438</v>
      </c>
      <c r="L50">
        <v>1339</v>
      </c>
      <c r="N50">
        <v>1007</v>
      </c>
      <c r="O50" t="s">
        <v>127</v>
      </c>
      <c r="P50" t="s">
        <v>127</v>
      </c>
      <c r="Q50">
        <v>1</v>
      </c>
      <c r="X50">
        <v>5</v>
      </c>
      <c r="Y50">
        <v>7.07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5</v>
      </c>
      <c r="AH50">
        <v>2</v>
      </c>
      <c r="AI50">
        <v>61045732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ROW(Source!A89)</f>
        <v>89</v>
      </c>
      <c r="B51">
        <v>61045749</v>
      </c>
      <c r="C51">
        <v>61045718</v>
      </c>
      <c r="D51">
        <v>60165502</v>
      </c>
      <c r="E51">
        <v>1079</v>
      </c>
      <c r="F51">
        <v>1</v>
      </c>
      <c r="G51">
        <v>1079</v>
      </c>
      <c r="H51">
        <v>3</v>
      </c>
      <c r="I51" t="s">
        <v>527</v>
      </c>
      <c r="J51" t="s">
        <v>3</v>
      </c>
      <c r="K51" t="s">
        <v>528</v>
      </c>
      <c r="L51">
        <v>1339</v>
      </c>
      <c r="N51">
        <v>1007</v>
      </c>
      <c r="O51" t="s">
        <v>127</v>
      </c>
      <c r="P51" t="s">
        <v>127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ROW(Source!A91)</f>
        <v>91</v>
      </c>
      <c r="B52">
        <v>61045781</v>
      </c>
      <c r="C52">
        <v>61045751</v>
      </c>
      <c r="D52">
        <v>60134058</v>
      </c>
      <c r="E52">
        <v>1079</v>
      </c>
      <c r="F52">
        <v>1</v>
      </c>
      <c r="G52">
        <v>1079</v>
      </c>
      <c r="H52">
        <v>1</v>
      </c>
      <c r="I52" t="s">
        <v>352</v>
      </c>
      <c r="J52" t="s">
        <v>3</v>
      </c>
      <c r="K52" t="s">
        <v>353</v>
      </c>
      <c r="L52">
        <v>1191</v>
      </c>
      <c r="N52">
        <v>1013</v>
      </c>
      <c r="O52" t="s">
        <v>354</v>
      </c>
      <c r="P52" t="s">
        <v>354</v>
      </c>
      <c r="Q52">
        <v>1</v>
      </c>
      <c r="X52">
        <v>267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31</v>
      </c>
      <c r="AG52">
        <v>293.70000000000005</v>
      </c>
      <c r="AH52">
        <v>2</v>
      </c>
      <c r="AI52">
        <v>61045760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ROW(Source!A91)</f>
        <v>91</v>
      </c>
      <c r="B53">
        <v>61045782</v>
      </c>
      <c r="C53">
        <v>61045751</v>
      </c>
      <c r="D53">
        <v>60231385</v>
      </c>
      <c r="E53">
        <v>1</v>
      </c>
      <c r="F53">
        <v>1</v>
      </c>
      <c r="G53">
        <v>1079</v>
      </c>
      <c r="H53">
        <v>2</v>
      </c>
      <c r="I53" t="s">
        <v>439</v>
      </c>
      <c r="J53" t="s">
        <v>440</v>
      </c>
      <c r="K53" t="s">
        <v>441</v>
      </c>
      <c r="L53">
        <v>1368</v>
      </c>
      <c r="N53">
        <v>1011</v>
      </c>
      <c r="O53" t="s">
        <v>358</v>
      </c>
      <c r="P53" t="s">
        <v>358</v>
      </c>
      <c r="Q53">
        <v>1</v>
      </c>
      <c r="X53">
        <v>0.59</v>
      </c>
      <c r="Y53">
        <v>0</v>
      </c>
      <c r="Z53">
        <v>83.1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31</v>
      </c>
      <c r="AG53">
        <v>0.64900000000000002</v>
      </c>
      <c r="AH53">
        <v>2</v>
      </c>
      <c r="AI53">
        <v>61045761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ROW(Source!A91)</f>
        <v>91</v>
      </c>
      <c r="B54">
        <v>61045783</v>
      </c>
      <c r="C54">
        <v>61045751</v>
      </c>
      <c r="D54">
        <v>60230624</v>
      </c>
      <c r="E54">
        <v>1</v>
      </c>
      <c r="F54">
        <v>1</v>
      </c>
      <c r="G54">
        <v>1079</v>
      </c>
      <c r="H54">
        <v>2</v>
      </c>
      <c r="I54" t="s">
        <v>372</v>
      </c>
      <c r="J54" t="s">
        <v>373</v>
      </c>
      <c r="K54" t="s">
        <v>374</v>
      </c>
      <c r="L54">
        <v>1368</v>
      </c>
      <c r="N54">
        <v>1011</v>
      </c>
      <c r="O54" t="s">
        <v>358</v>
      </c>
      <c r="P54" t="s">
        <v>358</v>
      </c>
      <c r="Q54">
        <v>1</v>
      </c>
      <c r="X54">
        <v>0.45</v>
      </c>
      <c r="Y54">
        <v>0</v>
      </c>
      <c r="Z54">
        <v>179.17</v>
      </c>
      <c r="AA54">
        <v>16.93</v>
      </c>
      <c r="AB54">
        <v>0</v>
      </c>
      <c r="AC54">
        <v>0</v>
      </c>
      <c r="AD54">
        <v>1</v>
      </c>
      <c r="AE54">
        <v>0</v>
      </c>
      <c r="AF54" t="s">
        <v>31</v>
      </c>
      <c r="AG54">
        <v>0.49500000000000005</v>
      </c>
      <c r="AH54">
        <v>2</v>
      </c>
      <c r="AI54">
        <v>61045762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ROW(Source!A91)</f>
        <v>91</v>
      </c>
      <c r="B55">
        <v>61045784</v>
      </c>
      <c r="C55">
        <v>61045751</v>
      </c>
      <c r="D55">
        <v>60230783</v>
      </c>
      <c r="E55">
        <v>1</v>
      </c>
      <c r="F55">
        <v>1</v>
      </c>
      <c r="G55">
        <v>1079</v>
      </c>
      <c r="H55">
        <v>2</v>
      </c>
      <c r="I55" t="s">
        <v>430</v>
      </c>
      <c r="J55" t="s">
        <v>431</v>
      </c>
      <c r="K55" t="s">
        <v>432</v>
      </c>
      <c r="L55">
        <v>1368</v>
      </c>
      <c r="N55">
        <v>1011</v>
      </c>
      <c r="O55" t="s">
        <v>358</v>
      </c>
      <c r="P55" t="s">
        <v>358</v>
      </c>
      <c r="Q55">
        <v>1</v>
      </c>
      <c r="X55">
        <v>11.76</v>
      </c>
      <c r="Y55">
        <v>0</v>
      </c>
      <c r="Z55">
        <v>140.38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31</v>
      </c>
      <c r="AG55">
        <v>12.936</v>
      </c>
      <c r="AH55">
        <v>2</v>
      </c>
      <c r="AI55">
        <v>61045763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ROW(Source!A91)</f>
        <v>91</v>
      </c>
      <c r="B56">
        <v>61045785</v>
      </c>
      <c r="C56">
        <v>61045751</v>
      </c>
      <c r="D56">
        <v>60230814</v>
      </c>
      <c r="E56">
        <v>1</v>
      </c>
      <c r="F56">
        <v>1</v>
      </c>
      <c r="G56">
        <v>1079</v>
      </c>
      <c r="H56">
        <v>2</v>
      </c>
      <c r="I56" t="s">
        <v>442</v>
      </c>
      <c r="J56" t="s">
        <v>443</v>
      </c>
      <c r="K56" t="s">
        <v>444</v>
      </c>
      <c r="L56">
        <v>1368</v>
      </c>
      <c r="N56">
        <v>1011</v>
      </c>
      <c r="O56" t="s">
        <v>358</v>
      </c>
      <c r="P56" t="s">
        <v>358</v>
      </c>
      <c r="Q56">
        <v>1</v>
      </c>
      <c r="X56">
        <v>10.8</v>
      </c>
      <c r="Y56">
        <v>0</v>
      </c>
      <c r="Z56">
        <v>20.51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31</v>
      </c>
      <c r="AG56">
        <v>11.880000000000003</v>
      </c>
      <c r="AH56">
        <v>2</v>
      </c>
      <c r="AI56">
        <v>61045764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ROW(Source!A91)</f>
        <v>91</v>
      </c>
      <c r="B57">
        <v>61045786</v>
      </c>
      <c r="C57">
        <v>61045751</v>
      </c>
      <c r="D57">
        <v>60230880</v>
      </c>
      <c r="E57">
        <v>1</v>
      </c>
      <c r="F57">
        <v>1</v>
      </c>
      <c r="G57">
        <v>1079</v>
      </c>
      <c r="H57">
        <v>2</v>
      </c>
      <c r="I57" t="s">
        <v>445</v>
      </c>
      <c r="J57" t="s">
        <v>446</v>
      </c>
      <c r="K57" t="s">
        <v>447</v>
      </c>
      <c r="L57">
        <v>1368</v>
      </c>
      <c r="N57">
        <v>1011</v>
      </c>
      <c r="O57" t="s">
        <v>358</v>
      </c>
      <c r="P57" t="s">
        <v>358</v>
      </c>
      <c r="Q57">
        <v>1</v>
      </c>
      <c r="X57">
        <v>17.399999999999999</v>
      </c>
      <c r="Y57">
        <v>0</v>
      </c>
      <c r="Z57">
        <v>0.23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31</v>
      </c>
      <c r="AG57">
        <v>19.14</v>
      </c>
      <c r="AH57">
        <v>2</v>
      </c>
      <c r="AI57">
        <v>61045765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ROW(Source!A91)</f>
        <v>91</v>
      </c>
      <c r="B58">
        <v>61045787</v>
      </c>
      <c r="C58">
        <v>61045751</v>
      </c>
      <c r="D58">
        <v>60200022</v>
      </c>
      <c r="E58">
        <v>1</v>
      </c>
      <c r="F58">
        <v>1</v>
      </c>
      <c r="G58">
        <v>1079</v>
      </c>
      <c r="H58">
        <v>3</v>
      </c>
      <c r="I58" t="s">
        <v>448</v>
      </c>
      <c r="J58" t="s">
        <v>449</v>
      </c>
      <c r="K58" t="s">
        <v>450</v>
      </c>
      <c r="L58">
        <v>1327</v>
      </c>
      <c r="N58">
        <v>1005</v>
      </c>
      <c r="O58" t="s">
        <v>292</v>
      </c>
      <c r="P58" t="s">
        <v>292</v>
      </c>
      <c r="Q58">
        <v>1</v>
      </c>
      <c r="X58">
        <v>12</v>
      </c>
      <c r="Y58">
        <v>5.0199999999999996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12</v>
      </c>
      <c r="AH58">
        <v>2</v>
      </c>
      <c r="AI58">
        <v>61045766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ROW(Source!A91)</f>
        <v>91</v>
      </c>
      <c r="B59">
        <v>61045788</v>
      </c>
      <c r="C59">
        <v>61045751</v>
      </c>
      <c r="D59">
        <v>60199411</v>
      </c>
      <c r="E59">
        <v>1</v>
      </c>
      <c r="F59">
        <v>1</v>
      </c>
      <c r="G59">
        <v>1079</v>
      </c>
      <c r="H59">
        <v>3</v>
      </c>
      <c r="I59" t="s">
        <v>436</v>
      </c>
      <c r="J59" t="s">
        <v>437</v>
      </c>
      <c r="K59" t="s">
        <v>438</v>
      </c>
      <c r="L59">
        <v>1339</v>
      </c>
      <c r="N59">
        <v>1007</v>
      </c>
      <c r="O59" t="s">
        <v>127</v>
      </c>
      <c r="P59" t="s">
        <v>127</v>
      </c>
      <c r="Q59">
        <v>1</v>
      </c>
      <c r="X59">
        <v>178</v>
      </c>
      <c r="Y59">
        <v>7.07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178</v>
      </c>
      <c r="AH59">
        <v>2</v>
      </c>
      <c r="AI59">
        <v>61045767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ROW(Source!A91)</f>
        <v>91</v>
      </c>
      <c r="B60">
        <v>61045789</v>
      </c>
      <c r="C60">
        <v>61045751</v>
      </c>
      <c r="D60">
        <v>60199354</v>
      </c>
      <c r="E60">
        <v>1</v>
      </c>
      <c r="F60">
        <v>1</v>
      </c>
      <c r="G60">
        <v>1079</v>
      </c>
      <c r="H60">
        <v>3</v>
      </c>
      <c r="I60" t="s">
        <v>451</v>
      </c>
      <c r="J60" t="s">
        <v>452</v>
      </c>
      <c r="K60" t="s">
        <v>453</v>
      </c>
      <c r="L60">
        <v>1348</v>
      </c>
      <c r="N60">
        <v>1009</v>
      </c>
      <c r="O60" t="s">
        <v>235</v>
      </c>
      <c r="P60" t="s">
        <v>235</v>
      </c>
      <c r="Q60">
        <v>1000</v>
      </c>
      <c r="X60">
        <v>0.09</v>
      </c>
      <c r="Y60">
        <v>3377.15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0.09</v>
      </c>
      <c r="AH60">
        <v>2</v>
      </c>
      <c r="AI60">
        <v>61045768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ROW(Source!A91)</f>
        <v>91</v>
      </c>
      <c r="B61">
        <v>61045790</v>
      </c>
      <c r="C61">
        <v>61045751</v>
      </c>
      <c r="D61">
        <v>60199873</v>
      </c>
      <c r="E61">
        <v>1</v>
      </c>
      <c r="F61">
        <v>1</v>
      </c>
      <c r="G61">
        <v>1079</v>
      </c>
      <c r="H61">
        <v>3</v>
      </c>
      <c r="I61" t="s">
        <v>125</v>
      </c>
      <c r="J61" t="s">
        <v>128</v>
      </c>
      <c r="K61" t="s">
        <v>126</v>
      </c>
      <c r="L61">
        <v>1339</v>
      </c>
      <c r="N61">
        <v>1007</v>
      </c>
      <c r="O61" t="s">
        <v>127</v>
      </c>
      <c r="P61" t="s">
        <v>127</v>
      </c>
      <c r="Q61">
        <v>1</v>
      </c>
      <c r="X61">
        <v>40</v>
      </c>
      <c r="Y61">
        <v>99.9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40</v>
      </c>
      <c r="AH61">
        <v>2</v>
      </c>
      <c r="AI61">
        <v>61045769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ROW(Source!A91)</f>
        <v>91</v>
      </c>
      <c r="B62">
        <v>61045791</v>
      </c>
      <c r="C62">
        <v>61045751</v>
      </c>
      <c r="D62">
        <v>60212004</v>
      </c>
      <c r="E62">
        <v>1</v>
      </c>
      <c r="F62">
        <v>1</v>
      </c>
      <c r="G62">
        <v>1079</v>
      </c>
      <c r="H62">
        <v>3</v>
      </c>
      <c r="I62" t="s">
        <v>454</v>
      </c>
      <c r="J62" t="s">
        <v>455</v>
      </c>
      <c r="K62" t="s">
        <v>456</v>
      </c>
      <c r="L62">
        <v>1327</v>
      </c>
      <c r="N62">
        <v>1005</v>
      </c>
      <c r="O62" t="s">
        <v>292</v>
      </c>
      <c r="P62" t="s">
        <v>292</v>
      </c>
      <c r="Q62">
        <v>1</v>
      </c>
      <c r="X62">
        <v>10.199999999999999</v>
      </c>
      <c r="Y62">
        <v>90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10.199999999999999</v>
      </c>
      <c r="AH62">
        <v>2</v>
      </c>
      <c r="AI62">
        <v>61045770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ROW(Source!A91)</f>
        <v>91</v>
      </c>
      <c r="B63">
        <v>61045792</v>
      </c>
      <c r="C63">
        <v>61045751</v>
      </c>
      <c r="D63">
        <v>60166342</v>
      </c>
      <c r="E63">
        <v>1079</v>
      </c>
      <c r="F63">
        <v>1</v>
      </c>
      <c r="G63">
        <v>1079</v>
      </c>
      <c r="H63">
        <v>3</v>
      </c>
      <c r="I63" t="s">
        <v>529</v>
      </c>
      <c r="J63" t="s">
        <v>3</v>
      </c>
      <c r="K63" t="s">
        <v>530</v>
      </c>
      <c r="L63">
        <v>1339</v>
      </c>
      <c r="N63">
        <v>1007</v>
      </c>
      <c r="O63" t="s">
        <v>127</v>
      </c>
      <c r="P63" t="s">
        <v>127</v>
      </c>
      <c r="Q63">
        <v>1</v>
      </c>
      <c r="X63">
        <v>162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162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ROW(Source!A93)</f>
        <v>93</v>
      </c>
      <c r="B64">
        <v>61045803</v>
      </c>
      <c r="C64">
        <v>61045794</v>
      </c>
      <c r="D64">
        <v>60134058</v>
      </c>
      <c r="E64">
        <v>1079</v>
      </c>
      <c r="F64">
        <v>1</v>
      </c>
      <c r="G64">
        <v>1079</v>
      </c>
      <c r="H64">
        <v>1</v>
      </c>
      <c r="I64" t="s">
        <v>352</v>
      </c>
      <c r="J64" t="s">
        <v>3</v>
      </c>
      <c r="K64" t="s">
        <v>353</v>
      </c>
      <c r="L64">
        <v>1191</v>
      </c>
      <c r="N64">
        <v>1013</v>
      </c>
      <c r="O64" t="s">
        <v>354</v>
      </c>
      <c r="P64" t="s">
        <v>354</v>
      </c>
      <c r="Q64">
        <v>1</v>
      </c>
      <c r="X64">
        <v>5.17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31</v>
      </c>
      <c r="AG64">
        <v>5.6870000000000003</v>
      </c>
      <c r="AH64">
        <v>2</v>
      </c>
      <c r="AI64">
        <v>61045797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ROW(Source!A93)</f>
        <v>93</v>
      </c>
      <c r="B65">
        <v>61045804</v>
      </c>
      <c r="C65">
        <v>61045794</v>
      </c>
      <c r="D65">
        <v>60212004</v>
      </c>
      <c r="E65">
        <v>1</v>
      </c>
      <c r="F65">
        <v>1</v>
      </c>
      <c r="G65">
        <v>1079</v>
      </c>
      <c r="H65">
        <v>3</v>
      </c>
      <c r="I65" t="s">
        <v>454</v>
      </c>
      <c r="J65" t="s">
        <v>455</v>
      </c>
      <c r="K65" t="s">
        <v>456</v>
      </c>
      <c r="L65">
        <v>1327</v>
      </c>
      <c r="N65">
        <v>1005</v>
      </c>
      <c r="O65" t="s">
        <v>292</v>
      </c>
      <c r="P65" t="s">
        <v>292</v>
      </c>
      <c r="Q65">
        <v>1</v>
      </c>
      <c r="X65">
        <v>0.65</v>
      </c>
      <c r="Y65">
        <v>90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0.65</v>
      </c>
      <c r="AH65">
        <v>2</v>
      </c>
      <c r="AI65">
        <v>61045798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ROW(Source!A93)</f>
        <v>93</v>
      </c>
      <c r="B66">
        <v>61045805</v>
      </c>
      <c r="C66">
        <v>61045794</v>
      </c>
      <c r="D66">
        <v>60166342</v>
      </c>
      <c r="E66">
        <v>1079</v>
      </c>
      <c r="F66">
        <v>1</v>
      </c>
      <c r="G66">
        <v>1079</v>
      </c>
      <c r="H66">
        <v>3</v>
      </c>
      <c r="I66" t="s">
        <v>529</v>
      </c>
      <c r="J66" t="s">
        <v>3</v>
      </c>
      <c r="K66" t="s">
        <v>530</v>
      </c>
      <c r="L66">
        <v>1339</v>
      </c>
      <c r="N66">
        <v>1007</v>
      </c>
      <c r="O66" t="s">
        <v>127</v>
      </c>
      <c r="P66" t="s">
        <v>127</v>
      </c>
      <c r="Q66">
        <v>1</v>
      </c>
      <c r="X66">
        <v>10.199999999999999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10.199999999999999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ROW(Source!A95)</f>
        <v>95</v>
      </c>
      <c r="B67">
        <v>61045840</v>
      </c>
      <c r="C67">
        <v>61045807</v>
      </c>
      <c r="D67">
        <v>60134058</v>
      </c>
      <c r="E67">
        <v>1079</v>
      </c>
      <c r="F67">
        <v>1</v>
      </c>
      <c r="G67">
        <v>1079</v>
      </c>
      <c r="H67">
        <v>1</v>
      </c>
      <c r="I67" t="s">
        <v>352</v>
      </c>
      <c r="J67" t="s">
        <v>3</v>
      </c>
      <c r="K67" t="s">
        <v>353</v>
      </c>
      <c r="L67">
        <v>1191</v>
      </c>
      <c r="N67">
        <v>1013</v>
      </c>
      <c r="O67" t="s">
        <v>354</v>
      </c>
      <c r="P67" t="s">
        <v>354</v>
      </c>
      <c r="Q67">
        <v>1</v>
      </c>
      <c r="X67">
        <v>4.29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31</v>
      </c>
      <c r="AG67">
        <v>4.7190000000000003</v>
      </c>
      <c r="AH67">
        <v>2</v>
      </c>
      <c r="AI67">
        <v>61045818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ROW(Source!A95)</f>
        <v>95</v>
      </c>
      <c r="B68">
        <v>61045841</v>
      </c>
      <c r="C68">
        <v>61045807</v>
      </c>
      <c r="D68">
        <v>60230980</v>
      </c>
      <c r="E68">
        <v>1</v>
      </c>
      <c r="F68">
        <v>1</v>
      </c>
      <c r="G68">
        <v>1079</v>
      </c>
      <c r="H68">
        <v>2</v>
      </c>
      <c r="I68" t="s">
        <v>412</v>
      </c>
      <c r="J68" t="s">
        <v>413</v>
      </c>
      <c r="K68" t="s">
        <v>414</v>
      </c>
      <c r="L68">
        <v>1368</v>
      </c>
      <c r="N68">
        <v>1011</v>
      </c>
      <c r="O68" t="s">
        <v>358</v>
      </c>
      <c r="P68" t="s">
        <v>358</v>
      </c>
      <c r="Q68">
        <v>1</v>
      </c>
      <c r="X68">
        <v>0.3</v>
      </c>
      <c r="Y68">
        <v>0</v>
      </c>
      <c r="Z68">
        <v>41.45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31</v>
      </c>
      <c r="AG68">
        <v>0.33</v>
      </c>
      <c r="AH68">
        <v>2</v>
      </c>
      <c r="AI68">
        <v>61045819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ROW(Source!A95)</f>
        <v>95</v>
      </c>
      <c r="B69">
        <v>61045842</v>
      </c>
      <c r="C69">
        <v>61045807</v>
      </c>
      <c r="D69">
        <v>60230690</v>
      </c>
      <c r="E69">
        <v>1</v>
      </c>
      <c r="F69">
        <v>1</v>
      </c>
      <c r="G69">
        <v>1079</v>
      </c>
      <c r="H69">
        <v>2</v>
      </c>
      <c r="I69" t="s">
        <v>457</v>
      </c>
      <c r="J69" t="s">
        <v>458</v>
      </c>
      <c r="K69" t="s">
        <v>459</v>
      </c>
      <c r="L69">
        <v>1368</v>
      </c>
      <c r="N69">
        <v>1011</v>
      </c>
      <c r="O69" t="s">
        <v>358</v>
      </c>
      <c r="P69" t="s">
        <v>358</v>
      </c>
      <c r="Q69">
        <v>1</v>
      </c>
      <c r="X69">
        <v>0.3</v>
      </c>
      <c r="Y69">
        <v>0</v>
      </c>
      <c r="Z69">
        <v>153.94999999999999</v>
      </c>
      <c r="AA69">
        <v>14.54</v>
      </c>
      <c r="AB69">
        <v>0</v>
      </c>
      <c r="AC69">
        <v>0</v>
      </c>
      <c r="AD69">
        <v>1</v>
      </c>
      <c r="AE69">
        <v>0</v>
      </c>
      <c r="AF69" t="s">
        <v>31</v>
      </c>
      <c r="AG69">
        <v>0.33</v>
      </c>
      <c r="AH69">
        <v>2</v>
      </c>
      <c r="AI69">
        <v>61045820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ROW(Source!A95)</f>
        <v>95</v>
      </c>
      <c r="B70">
        <v>61045843</v>
      </c>
      <c r="C70">
        <v>61045807</v>
      </c>
      <c r="D70">
        <v>60230783</v>
      </c>
      <c r="E70">
        <v>1</v>
      </c>
      <c r="F70">
        <v>1</v>
      </c>
      <c r="G70">
        <v>1079</v>
      </c>
      <c r="H70">
        <v>2</v>
      </c>
      <c r="I70" t="s">
        <v>430</v>
      </c>
      <c r="J70" t="s">
        <v>431</v>
      </c>
      <c r="K70" t="s">
        <v>432</v>
      </c>
      <c r="L70">
        <v>1368</v>
      </c>
      <c r="N70">
        <v>1011</v>
      </c>
      <c r="O70" t="s">
        <v>358</v>
      </c>
      <c r="P70" t="s">
        <v>358</v>
      </c>
      <c r="Q70">
        <v>1</v>
      </c>
      <c r="X70">
        <v>0.3</v>
      </c>
      <c r="Y70">
        <v>0</v>
      </c>
      <c r="Z70">
        <v>140.38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31</v>
      </c>
      <c r="AG70">
        <v>0.33</v>
      </c>
      <c r="AH70">
        <v>2</v>
      </c>
      <c r="AI70">
        <v>61045821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ROW(Source!A95)</f>
        <v>95</v>
      </c>
      <c r="B71">
        <v>61045844</v>
      </c>
      <c r="C71">
        <v>61045807</v>
      </c>
      <c r="D71">
        <v>60230784</v>
      </c>
      <c r="E71">
        <v>1</v>
      </c>
      <c r="F71">
        <v>1</v>
      </c>
      <c r="G71">
        <v>1079</v>
      </c>
      <c r="H71">
        <v>2</v>
      </c>
      <c r="I71" t="s">
        <v>460</v>
      </c>
      <c r="J71" t="s">
        <v>461</v>
      </c>
      <c r="K71" t="s">
        <v>462</v>
      </c>
      <c r="L71">
        <v>1368</v>
      </c>
      <c r="N71">
        <v>1011</v>
      </c>
      <c r="O71" t="s">
        <v>358</v>
      </c>
      <c r="P71" t="s">
        <v>358</v>
      </c>
      <c r="Q71">
        <v>1</v>
      </c>
      <c r="X71">
        <v>0.3</v>
      </c>
      <c r="Y71">
        <v>0</v>
      </c>
      <c r="Z71">
        <v>260.5</v>
      </c>
      <c r="AA71">
        <v>18.62</v>
      </c>
      <c r="AB71">
        <v>0</v>
      </c>
      <c r="AC71">
        <v>0</v>
      </c>
      <c r="AD71">
        <v>1</v>
      </c>
      <c r="AE71">
        <v>0</v>
      </c>
      <c r="AF71" t="s">
        <v>31</v>
      </c>
      <c r="AG71">
        <v>0.33</v>
      </c>
      <c r="AH71">
        <v>2</v>
      </c>
      <c r="AI71">
        <v>61045822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ROW(Source!A95)</f>
        <v>95</v>
      </c>
      <c r="B72">
        <v>61045845</v>
      </c>
      <c r="C72">
        <v>61045807</v>
      </c>
      <c r="D72">
        <v>60230772</v>
      </c>
      <c r="E72">
        <v>1</v>
      </c>
      <c r="F72">
        <v>1</v>
      </c>
      <c r="G72">
        <v>1079</v>
      </c>
      <c r="H72">
        <v>2</v>
      </c>
      <c r="I72" t="s">
        <v>463</v>
      </c>
      <c r="J72" t="s">
        <v>464</v>
      </c>
      <c r="K72" t="s">
        <v>465</v>
      </c>
      <c r="L72">
        <v>1368</v>
      </c>
      <c r="N72">
        <v>1011</v>
      </c>
      <c r="O72" t="s">
        <v>358</v>
      </c>
      <c r="P72" t="s">
        <v>358</v>
      </c>
      <c r="Q72">
        <v>1</v>
      </c>
      <c r="X72">
        <v>0.3</v>
      </c>
      <c r="Y72">
        <v>0</v>
      </c>
      <c r="Z72">
        <v>163.81</v>
      </c>
      <c r="AA72">
        <v>14.54</v>
      </c>
      <c r="AB72">
        <v>0</v>
      </c>
      <c r="AC72">
        <v>0</v>
      </c>
      <c r="AD72">
        <v>1</v>
      </c>
      <c r="AE72">
        <v>0</v>
      </c>
      <c r="AF72" t="s">
        <v>31</v>
      </c>
      <c r="AG72">
        <v>0.33</v>
      </c>
      <c r="AH72">
        <v>2</v>
      </c>
      <c r="AI72">
        <v>61045823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ROW(Source!A95)</f>
        <v>95</v>
      </c>
      <c r="B73">
        <v>61045846</v>
      </c>
      <c r="C73">
        <v>61045807</v>
      </c>
      <c r="D73">
        <v>60230796</v>
      </c>
      <c r="E73">
        <v>1</v>
      </c>
      <c r="F73">
        <v>1</v>
      </c>
      <c r="G73">
        <v>1079</v>
      </c>
      <c r="H73">
        <v>2</v>
      </c>
      <c r="I73" t="s">
        <v>466</v>
      </c>
      <c r="J73" t="s">
        <v>467</v>
      </c>
      <c r="K73" t="s">
        <v>468</v>
      </c>
      <c r="L73">
        <v>1368</v>
      </c>
      <c r="N73">
        <v>1011</v>
      </c>
      <c r="O73" t="s">
        <v>358</v>
      </c>
      <c r="P73" t="s">
        <v>358</v>
      </c>
      <c r="Q73">
        <v>1</v>
      </c>
      <c r="X73">
        <v>0.3</v>
      </c>
      <c r="Y73">
        <v>0</v>
      </c>
      <c r="Z73">
        <v>283.89999999999998</v>
      </c>
      <c r="AA73">
        <v>14.54</v>
      </c>
      <c r="AB73">
        <v>0</v>
      </c>
      <c r="AC73">
        <v>0</v>
      </c>
      <c r="AD73">
        <v>1</v>
      </c>
      <c r="AE73">
        <v>0</v>
      </c>
      <c r="AF73" t="s">
        <v>31</v>
      </c>
      <c r="AG73">
        <v>0.33</v>
      </c>
      <c r="AH73">
        <v>2</v>
      </c>
      <c r="AI73">
        <v>61045824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ROW(Source!A95)</f>
        <v>95</v>
      </c>
      <c r="B74">
        <v>61045847</v>
      </c>
      <c r="C74">
        <v>61045807</v>
      </c>
      <c r="D74">
        <v>60230776</v>
      </c>
      <c r="E74">
        <v>1</v>
      </c>
      <c r="F74">
        <v>1</v>
      </c>
      <c r="G74">
        <v>1079</v>
      </c>
      <c r="H74">
        <v>2</v>
      </c>
      <c r="I74" t="s">
        <v>469</v>
      </c>
      <c r="J74" t="s">
        <v>470</v>
      </c>
      <c r="K74" t="s">
        <v>471</v>
      </c>
      <c r="L74">
        <v>1368</v>
      </c>
      <c r="N74">
        <v>1011</v>
      </c>
      <c r="O74" t="s">
        <v>358</v>
      </c>
      <c r="P74" t="s">
        <v>358</v>
      </c>
      <c r="Q74">
        <v>1</v>
      </c>
      <c r="X74">
        <v>0.3</v>
      </c>
      <c r="Y74">
        <v>0</v>
      </c>
      <c r="Z74">
        <v>189.45</v>
      </c>
      <c r="AA74">
        <v>16.93</v>
      </c>
      <c r="AB74">
        <v>0</v>
      </c>
      <c r="AC74">
        <v>0</v>
      </c>
      <c r="AD74">
        <v>1</v>
      </c>
      <c r="AE74">
        <v>0</v>
      </c>
      <c r="AF74" t="s">
        <v>31</v>
      </c>
      <c r="AG74">
        <v>0.33</v>
      </c>
      <c r="AH74">
        <v>2</v>
      </c>
      <c r="AI74">
        <v>61045825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ROW(Source!A95)</f>
        <v>95</v>
      </c>
      <c r="B75">
        <v>61045848</v>
      </c>
      <c r="C75">
        <v>61045807</v>
      </c>
      <c r="D75">
        <v>60230777</v>
      </c>
      <c r="E75">
        <v>1</v>
      </c>
      <c r="F75">
        <v>1</v>
      </c>
      <c r="G75">
        <v>1079</v>
      </c>
      <c r="H75">
        <v>2</v>
      </c>
      <c r="I75" t="s">
        <v>433</v>
      </c>
      <c r="J75" t="s">
        <v>434</v>
      </c>
      <c r="K75" t="s">
        <v>435</v>
      </c>
      <c r="L75">
        <v>1368</v>
      </c>
      <c r="N75">
        <v>1011</v>
      </c>
      <c r="O75" t="s">
        <v>358</v>
      </c>
      <c r="P75" t="s">
        <v>358</v>
      </c>
      <c r="Q75">
        <v>1</v>
      </c>
      <c r="X75">
        <v>0.9</v>
      </c>
      <c r="Y75">
        <v>0</v>
      </c>
      <c r="Z75">
        <v>180.35</v>
      </c>
      <c r="AA75">
        <v>16.93</v>
      </c>
      <c r="AB75">
        <v>0</v>
      </c>
      <c r="AC75">
        <v>0</v>
      </c>
      <c r="AD75">
        <v>1</v>
      </c>
      <c r="AE75">
        <v>0</v>
      </c>
      <c r="AF75" t="s">
        <v>31</v>
      </c>
      <c r="AG75">
        <v>0.9900000000000001</v>
      </c>
      <c r="AH75">
        <v>2</v>
      </c>
      <c r="AI75">
        <v>61045826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ROW(Source!A95)</f>
        <v>95</v>
      </c>
      <c r="B76">
        <v>61045849</v>
      </c>
      <c r="C76">
        <v>61045807</v>
      </c>
      <c r="D76">
        <v>60207029</v>
      </c>
      <c r="E76">
        <v>1</v>
      </c>
      <c r="F76">
        <v>1</v>
      </c>
      <c r="G76">
        <v>1079</v>
      </c>
      <c r="H76">
        <v>3</v>
      </c>
      <c r="I76" t="s">
        <v>472</v>
      </c>
      <c r="J76" t="s">
        <v>473</v>
      </c>
      <c r="K76" t="s">
        <v>474</v>
      </c>
      <c r="L76">
        <v>1348</v>
      </c>
      <c r="N76">
        <v>1009</v>
      </c>
      <c r="O76" t="s">
        <v>235</v>
      </c>
      <c r="P76" t="s">
        <v>235</v>
      </c>
      <c r="Q76">
        <v>1000</v>
      </c>
      <c r="X76">
        <v>0.04</v>
      </c>
      <c r="Y76">
        <v>1436.32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0.04</v>
      </c>
      <c r="AH76">
        <v>2</v>
      </c>
      <c r="AI76">
        <v>61045827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ROW(Source!A95)</f>
        <v>95</v>
      </c>
      <c r="B77">
        <v>61045850</v>
      </c>
      <c r="C77">
        <v>61045807</v>
      </c>
      <c r="D77">
        <v>60165940</v>
      </c>
      <c r="E77">
        <v>1079</v>
      </c>
      <c r="F77">
        <v>1</v>
      </c>
      <c r="G77">
        <v>1079</v>
      </c>
      <c r="H77">
        <v>3</v>
      </c>
      <c r="I77" t="s">
        <v>531</v>
      </c>
      <c r="J77" t="s">
        <v>3</v>
      </c>
      <c r="K77" t="s">
        <v>532</v>
      </c>
      <c r="L77">
        <v>1348</v>
      </c>
      <c r="N77">
        <v>1009</v>
      </c>
      <c r="O77" t="s">
        <v>235</v>
      </c>
      <c r="P77" t="s">
        <v>235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ROW(Source!A97)</f>
        <v>97</v>
      </c>
      <c r="B78">
        <v>61045866</v>
      </c>
      <c r="C78">
        <v>61045852</v>
      </c>
      <c r="D78">
        <v>60134058</v>
      </c>
      <c r="E78">
        <v>1079</v>
      </c>
      <c r="F78">
        <v>1</v>
      </c>
      <c r="G78">
        <v>1079</v>
      </c>
      <c r="H78">
        <v>1</v>
      </c>
      <c r="I78" t="s">
        <v>352</v>
      </c>
      <c r="J78" t="s">
        <v>3</v>
      </c>
      <c r="K78" t="s">
        <v>353</v>
      </c>
      <c r="L78">
        <v>1191</v>
      </c>
      <c r="N78">
        <v>1013</v>
      </c>
      <c r="O78" t="s">
        <v>354</v>
      </c>
      <c r="P78" t="s">
        <v>354</v>
      </c>
      <c r="Q78">
        <v>1</v>
      </c>
      <c r="X78">
        <v>0.53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241</v>
      </c>
      <c r="AG78">
        <v>1.7490000000000001</v>
      </c>
      <c r="AH78">
        <v>2</v>
      </c>
      <c r="AI78">
        <v>61045857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ROW(Source!A97)</f>
        <v>97</v>
      </c>
      <c r="B79">
        <v>61045867</v>
      </c>
      <c r="C79">
        <v>61045852</v>
      </c>
      <c r="D79">
        <v>60230690</v>
      </c>
      <c r="E79">
        <v>1</v>
      </c>
      <c r="F79">
        <v>1</v>
      </c>
      <c r="G79">
        <v>1079</v>
      </c>
      <c r="H79">
        <v>2</v>
      </c>
      <c r="I79" t="s">
        <v>457</v>
      </c>
      <c r="J79" t="s">
        <v>458</v>
      </c>
      <c r="K79" t="s">
        <v>459</v>
      </c>
      <c r="L79">
        <v>1368</v>
      </c>
      <c r="N79">
        <v>1011</v>
      </c>
      <c r="O79" t="s">
        <v>358</v>
      </c>
      <c r="P79" t="s">
        <v>358</v>
      </c>
      <c r="Q79">
        <v>1</v>
      </c>
      <c r="X79">
        <v>7.4999999999999997E-2</v>
      </c>
      <c r="Y79">
        <v>0</v>
      </c>
      <c r="Z79">
        <v>153.94999999999999</v>
      </c>
      <c r="AA79">
        <v>14.54</v>
      </c>
      <c r="AB79">
        <v>0</v>
      </c>
      <c r="AC79">
        <v>0</v>
      </c>
      <c r="AD79">
        <v>1</v>
      </c>
      <c r="AE79">
        <v>0</v>
      </c>
      <c r="AF79" t="s">
        <v>241</v>
      </c>
      <c r="AG79">
        <v>0.2475</v>
      </c>
      <c r="AH79">
        <v>2</v>
      </c>
      <c r="AI79">
        <v>61045858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ROW(Source!A97)</f>
        <v>97</v>
      </c>
      <c r="B80">
        <v>61045868</v>
      </c>
      <c r="C80">
        <v>61045852</v>
      </c>
      <c r="D80">
        <v>60230796</v>
      </c>
      <c r="E80">
        <v>1</v>
      </c>
      <c r="F80">
        <v>1</v>
      </c>
      <c r="G80">
        <v>1079</v>
      </c>
      <c r="H80">
        <v>2</v>
      </c>
      <c r="I80" t="s">
        <v>466</v>
      </c>
      <c r="J80" t="s">
        <v>467</v>
      </c>
      <c r="K80" t="s">
        <v>468</v>
      </c>
      <c r="L80">
        <v>1368</v>
      </c>
      <c r="N80">
        <v>1011</v>
      </c>
      <c r="O80" t="s">
        <v>358</v>
      </c>
      <c r="P80" t="s">
        <v>358</v>
      </c>
      <c r="Q80">
        <v>1</v>
      </c>
      <c r="X80">
        <v>7.4999999999999997E-2</v>
      </c>
      <c r="Y80">
        <v>0</v>
      </c>
      <c r="Z80">
        <v>283.89999999999998</v>
      </c>
      <c r="AA80">
        <v>14.54</v>
      </c>
      <c r="AB80">
        <v>0</v>
      </c>
      <c r="AC80">
        <v>0</v>
      </c>
      <c r="AD80">
        <v>1</v>
      </c>
      <c r="AE80">
        <v>0</v>
      </c>
      <c r="AF80" t="s">
        <v>241</v>
      </c>
      <c r="AG80">
        <v>0.2475</v>
      </c>
      <c r="AH80">
        <v>2</v>
      </c>
      <c r="AI80">
        <v>61045859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ROW(Source!A97)</f>
        <v>97</v>
      </c>
      <c r="B81">
        <v>61045869</v>
      </c>
      <c r="C81">
        <v>61045852</v>
      </c>
      <c r="D81">
        <v>60165940</v>
      </c>
      <c r="E81">
        <v>1079</v>
      </c>
      <c r="F81">
        <v>1</v>
      </c>
      <c r="G81">
        <v>1079</v>
      </c>
      <c r="H81">
        <v>3</v>
      </c>
      <c r="I81" t="s">
        <v>531</v>
      </c>
      <c r="J81" t="s">
        <v>3</v>
      </c>
      <c r="K81" t="s">
        <v>532</v>
      </c>
      <c r="L81">
        <v>1348</v>
      </c>
      <c r="N81">
        <v>1009</v>
      </c>
      <c r="O81" t="s">
        <v>235</v>
      </c>
      <c r="P81" t="s">
        <v>235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ROW(Source!A99)</f>
        <v>99</v>
      </c>
      <c r="B82">
        <v>61045904</v>
      </c>
      <c r="C82">
        <v>61045871</v>
      </c>
      <c r="D82">
        <v>60134058</v>
      </c>
      <c r="E82">
        <v>1079</v>
      </c>
      <c r="F82">
        <v>1</v>
      </c>
      <c r="G82">
        <v>1079</v>
      </c>
      <c r="H82">
        <v>1</v>
      </c>
      <c r="I82" t="s">
        <v>352</v>
      </c>
      <c r="J82" t="s">
        <v>3</v>
      </c>
      <c r="K82" t="s">
        <v>353</v>
      </c>
      <c r="L82">
        <v>1191</v>
      </c>
      <c r="N82">
        <v>1013</v>
      </c>
      <c r="O82" t="s">
        <v>354</v>
      </c>
      <c r="P82" t="s">
        <v>354</v>
      </c>
      <c r="Q82">
        <v>1</v>
      </c>
      <c r="X82">
        <v>4.29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31</v>
      </c>
      <c r="AG82">
        <v>4.7190000000000003</v>
      </c>
      <c r="AH82">
        <v>2</v>
      </c>
      <c r="AI82">
        <v>61045882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ROW(Source!A99)</f>
        <v>99</v>
      </c>
      <c r="B83">
        <v>61045905</v>
      </c>
      <c r="C83">
        <v>61045871</v>
      </c>
      <c r="D83">
        <v>60230980</v>
      </c>
      <c r="E83">
        <v>1</v>
      </c>
      <c r="F83">
        <v>1</v>
      </c>
      <c r="G83">
        <v>1079</v>
      </c>
      <c r="H83">
        <v>2</v>
      </c>
      <c r="I83" t="s">
        <v>412</v>
      </c>
      <c r="J83" t="s">
        <v>413</v>
      </c>
      <c r="K83" t="s">
        <v>414</v>
      </c>
      <c r="L83">
        <v>1368</v>
      </c>
      <c r="N83">
        <v>1011</v>
      </c>
      <c r="O83" t="s">
        <v>358</v>
      </c>
      <c r="P83" t="s">
        <v>358</v>
      </c>
      <c r="Q83">
        <v>1</v>
      </c>
      <c r="X83">
        <v>0.3</v>
      </c>
      <c r="Y83">
        <v>0</v>
      </c>
      <c r="Z83">
        <v>41.45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31</v>
      </c>
      <c r="AG83">
        <v>0.33</v>
      </c>
      <c r="AH83">
        <v>2</v>
      </c>
      <c r="AI83">
        <v>61045883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ROW(Source!A99)</f>
        <v>99</v>
      </c>
      <c r="B84">
        <v>61045906</v>
      </c>
      <c r="C84">
        <v>61045871</v>
      </c>
      <c r="D84">
        <v>60230690</v>
      </c>
      <c r="E84">
        <v>1</v>
      </c>
      <c r="F84">
        <v>1</v>
      </c>
      <c r="G84">
        <v>1079</v>
      </c>
      <c r="H84">
        <v>2</v>
      </c>
      <c r="I84" t="s">
        <v>457</v>
      </c>
      <c r="J84" t="s">
        <v>458</v>
      </c>
      <c r="K84" t="s">
        <v>459</v>
      </c>
      <c r="L84">
        <v>1368</v>
      </c>
      <c r="N84">
        <v>1011</v>
      </c>
      <c r="O84" t="s">
        <v>358</v>
      </c>
      <c r="P84" t="s">
        <v>358</v>
      </c>
      <c r="Q84">
        <v>1</v>
      </c>
      <c r="X84">
        <v>0.3</v>
      </c>
      <c r="Y84">
        <v>0</v>
      </c>
      <c r="Z84">
        <v>153.94999999999999</v>
      </c>
      <c r="AA84">
        <v>14.54</v>
      </c>
      <c r="AB84">
        <v>0</v>
      </c>
      <c r="AC84">
        <v>0</v>
      </c>
      <c r="AD84">
        <v>1</v>
      </c>
      <c r="AE84">
        <v>0</v>
      </c>
      <c r="AF84" t="s">
        <v>31</v>
      </c>
      <c r="AG84">
        <v>0.33</v>
      </c>
      <c r="AH84">
        <v>2</v>
      </c>
      <c r="AI84">
        <v>61045884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ROW(Source!A99)</f>
        <v>99</v>
      </c>
      <c r="B85">
        <v>61045907</v>
      </c>
      <c r="C85">
        <v>61045871</v>
      </c>
      <c r="D85">
        <v>60230783</v>
      </c>
      <c r="E85">
        <v>1</v>
      </c>
      <c r="F85">
        <v>1</v>
      </c>
      <c r="G85">
        <v>1079</v>
      </c>
      <c r="H85">
        <v>2</v>
      </c>
      <c r="I85" t="s">
        <v>430</v>
      </c>
      <c r="J85" t="s">
        <v>431</v>
      </c>
      <c r="K85" t="s">
        <v>432</v>
      </c>
      <c r="L85">
        <v>1368</v>
      </c>
      <c r="N85">
        <v>1011</v>
      </c>
      <c r="O85" t="s">
        <v>358</v>
      </c>
      <c r="P85" t="s">
        <v>358</v>
      </c>
      <c r="Q85">
        <v>1</v>
      </c>
      <c r="X85">
        <v>0.3</v>
      </c>
      <c r="Y85">
        <v>0</v>
      </c>
      <c r="Z85">
        <v>140.38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31</v>
      </c>
      <c r="AG85">
        <v>0.33</v>
      </c>
      <c r="AH85">
        <v>2</v>
      </c>
      <c r="AI85">
        <v>61045885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ROW(Source!A99)</f>
        <v>99</v>
      </c>
      <c r="B86">
        <v>61045908</v>
      </c>
      <c r="C86">
        <v>61045871</v>
      </c>
      <c r="D86">
        <v>60230784</v>
      </c>
      <c r="E86">
        <v>1</v>
      </c>
      <c r="F86">
        <v>1</v>
      </c>
      <c r="G86">
        <v>1079</v>
      </c>
      <c r="H86">
        <v>2</v>
      </c>
      <c r="I86" t="s">
        <v>460</v>
      </c>
      <c r="J86" t="s">
        <v>461</v>
      </c>
      <c r="K86" t="s">
        <v>462</v>
      </c>
      <c r="L86">
        <v>1368</v>
      </c>
      <c r="N86">
        <v>1011</v>
      </c>
      <c r="O86" t="s">
        <v>358</v>
      </c>
      <c r="P86" t="s">
        <v>358</v>
      </c>
      <c r="Q86">
        <v>1</v>
      </c>
      <c r="X86">
        <v>0.3</v>
      </c>
      <c r="Y86">
        <v>0</v>
      </c>
      <c r="Z86">
        <v>260.5</v>
      </c>
      <c r="AA86">
        <v>18.62</v>
      </c>
      <c r="AB86">
        <v>0</v>
      </c>
      <c r="AC86">
        <v>0</v>
      </c>
      <c r="AD86">
        <v>1</v>
      </c>
      <c r="AE86">
        <v>0</v>
      </c>
      <c r="AF86" t="s">
        <v>31</v>
      </c>
      <c r="AG86">
        <v>0.33</v>
      </c>
      <c r="AH86">
        <v>2</v>
      </c>
      <c r="AI86">
        <v>61045886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ROW(Source!A99)</f>
        <v>99</v>
      </c>
      <c r="B87">
        <v>61045909</v>
      </c>
      <c r="C87">
        <v>61045871</v>
      </c>
      <c r="D87">
        <v>60230772</v>
      </c>
      <c r="E87">
        <v>1</v>
      </c>
      <c r="F87">
        <v>1</v>
      </c>
      <c r="G87">
        <v>1079</v>
      </c>
      <c r="H87">
        <v>2</v>
      </c>
      <c r="I87" t="s">
        <v>463</v>
      </c>
      <c r="J87" t="s">
        <v>464</v>
      </c>
      <c r="K87" t="s">
        <v>465</v>
      </c>
      <c r="L87">
        <v>1368</v>
      </c>
      <c r="N87">
        <v>1011</v>
      </c>
      <c r="O87" t="s">
        <v>358</v>
      </c>
      <c r="P87" t="s">
        <v>358</v>
      </c>
      <c r="Q87">
        <v>1</v>
      </c>
      <c r="X87">
        <v>0.3</v>
      </c>
      <c r="Y87">
        <v>0</v>
      </c>
      <c r="Z87">
        <v>163.81</v>
      </c>
      <c r="AA87">
        <v>14.54</v>
      </c>
      <c r="AB87">
        <v>0</v>
      </c>
      <c r="AC87">
        <v>0</v>
      </c>
      <c r="AD87">
        <v>1</v>
      </c>
      <c r="AE87">
        <v>0</v>
      </c>
      <c r="AF87" t="s">
        <v>31</v>
      </c>
      <c r="AG87">
        <v>0.33</v>
      </c>
      <c r="AH87">
        <v>2</v>
      </c>
      <c r="AI87">
        <v>61045887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ROW(Source!A99)</f>
        <v>99</v>
      </c>
      <c r="B88">
        <v>61045910</v>
      </c>
      <c r="C88">
        <v>61045871</v>
      </c>
      <c r="D88">
        <v>60230796</v>
      </c>
      <c r="E88">
        <v>1</v>
      </c>
      <c r="F88">
        <v>1</v>
      </c>
      <c r="G88">
        <v>1079</v>
      </c>
      <c r="H88">
        <v>2</v>
      </c>
      <c r="I88" t="s">
        <v>466</v>
      </c>
      <c r="J88" t="s">
        <v>467</v>
      </c>
      <c r="K88" t="s">
        <v>468</v>
      </c>
      <c r="L88">
        <v>1368</v>
      </c>
      <c r="N88">
        <v>1011</v>
      </c>
      <c r="O88" t="s">
        <v>358</v>
      </c>
      <c r="P88" t="s">
        <v>358</v>
      </c>
      <c r="Q88">
        <v>1</v>
      </c>
      <c r="X88">
        <v>0.3</v>
      </c>
      <c r="Y88">
        <v>0</v>
      </c>
      <c r="Z88">
        <v>283.89999999999998</v>
      </c>
      <c r="AA88">
        <v>14.54</v>
      </c>
      <c r="AB88">
        <v>0</v>
      </c>
      <c r="AC88">
        <v>0</v>
      </c>
      <c r="AD88">
        <v>1</v>
      </c>
      <c r="AE88">
        <v>0</v>
      </c>
      <c r="AF88" t="s">
        <v>31</v>
      </c>
      <c r="AG88">
        <v>0.33</v>
      </c>
      <c r="AH88">
        <v>2</v>
      </c>
      <c r="AI88">
        <v>61045888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ROW(Source!A99)</f>
        <v>99</v>
      </c>
      <c r="B89">
        <v>61045911</v>
      </c>
      <c r="C89">
        <v>61045871</v>
      </c>
      <c r="D89">
        <v>60230776</v>
      </c>
      <c r="E89">
        <v>1</v>
      </c>
      <c r="F89">
        <v>1</v>
      </c>
      <c r="G89">
        <v>1079</v>
      </c>
      <c r="H89">
        <v>2</v>
      </c>
      <c r="I89" t="s">
        <v>469</v>
      </c>
      <c r="J89" t="s">
        <v>470</v>
      </c>
      <c r="K89" t="s">
        <v>471</v>
      </c>
      <c r="L89">
        <v>1368</v>
      </c>
      <c r="N89">
        <v>1011</v>
      </c>
      <c r="O89" t="s">
        <v>358</v>
      </c>
      <c r="P89" t="s">
        <v>358</v>
      </c>
      <c r="Q89">
        <v>1</v>
      </c>
      <c r="X89">
        <v>0.3</v>
      </c>
      <c r="Y89">
        <v>0</v>
      </c>
      <c r="Z89">
        <v>189.45</v>
      </c>
      <c r="AA89">
        <v>16.93</v>
      </c>
      <c r="AB89">
        <v>0</v>
      </c>
      <c r="AC89">
        <v>0</v>
      </c>
      <c r="AD89">
        <v>1</v>
      </c>
      <c r="AE89">
        <v>0</v>
      </c>
      <c r="AF89" t="s">
        <v>31</v>
      </c>
      <c r="AG89">
        <v>0.33</v>
      </c>
      <c r="AH89">
        <v>2</v>
      </c>
      <c r="AI89">
        <v>61045889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ROW(Source!A99)</f>
        <v>99</v>
      </c>
      <c r="B90">
        <v>61045912</v>
      </c>
      <c r="C90">
        <v>61045871</v>
      </c>
      <c r="D90">
        <v>60230777</v>
      </c>
      <c r="E90">
        <v>1</v>
      </c>
      <c r="F90">
        <v>1</v>
      </c>
      <c r="G90">
        <v>1079</v>
      </c>
      <c r="H90">
        <v>2</v>
      </c>
      <c r="I90" t="s">
        <v>433</v>
      </c>
      <c r="J90" t="s">
        <v>434</v>
      </c>
      <c r="K90" t="s">
        <v>435</v>
      </c>
      <c r="L90">
        <v>1368</v>
      </c>
      <c r="N90">
        <v>1011</v>
      </c>
      <c r="O90" t="s">
        <v>358</v>
      </c>
      <c r="P90" t="s">
        <v>358</v>
      </c>
      <c r="Q90">
        <v>1</v>
      </c>
      <c r="X90">
        <v>0.9</v>
      </c>
      <c r="Y90">
        <v>0</v>
      </c>
      <c r="Z90">
        <v>180.35</v>
      </c>
      <c r="AA90">
        <v>16.93</v>
      </c>
      <c r="AB90">
        <v>0</v>
      </c>
      <c r="AC90">
        <v>0</v>
      </c>
      <c r="AD90">
        <v>1</v>
      </c>
      <c r="AE90">
        <v>0</v>
      </c>
      <c r="AF90" t="s">
        <v>31</v>
      </c>
      <c r="AG90">
        <v>0.9900000000000001</v>
      </c>
      <c r="AH90">
        <v>2</v>
      </c>
      <c r="AI90">
        <v>61045890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ROW(Source!A99)</f>
        <v>99</v>
      </c>
      <c r="B91">
        <v>61045913</v>
      </c>
      <c r="C91">
        <v>61045871</v>
      </c>
      <c r="D91">
        <v>60207029</v>
      </c>
      <c r="E91">
        <v>1</v>
      </c>
      <c r="F91">
        <v>1</v>
      </c>
      <c r="G91">
        <v>1079</v>
      </c>
      <c r="H91">
        <v>3</v>
      </c>
      <c r="I91" t="s">
        <v>472</v>
      </c>
      <c r="J91" t="s">
        <v>473</v>
      </c>
      <c r="K91" t="s">
        <v>474</v>
      </c>
      <c r="L91">
        <v>1348</v>
      </c>
      <c r="N91">
        <v>1009</v>
      </c>
      <c r="O91" t="s">
        <v>235</v>
      </c>
      <c r="P91" t="s">
        <v>235</v>
      </c>
      <c r="Q91">
        <v>1000</v>
      </c>
      <c r="X91">
        <v>0.04</v>
      </c>
      <c r="Y91">
        <v>1436.32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46</v>
      </c>
      <c r="AG91">
        <v>0.04</v>
      </c>
      <c r="AH91">
        <v>2</v>
      </c>
      <c r="AI91">
        <v>61045891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ROW(Source!A99)</f>
        <v>99</v>
      </c>
      <c r="B92">
        <v>61045914</v>
      </c>
      <c r="C92">
        <v>61045871</v>
      </c>
      <c r="D92">
        <v>60165940</v>
      </c>
      <c r="E92">
        <v>1079</v>
      </c>
      <c r="F92">
        <v>1</v>
      </c>
      <c r="G92">
        <v>1079</v>
      </c>
      <c r="H92">
        <v>3</v>
      </c>
      <c r="I92" t="s">
        <v>531</v>
      </c>
      <c r="J92" t="s">
        <v>3</v>
      </c>
      <c r="K92" t="s">
        <v>532</v>
      </c>
      <c r="L92">
        <v>1348</v>
      </c>
      <c r="N92">
        <v>1009</v>
      </c>
      <c r="O92" t="s">
        <v>235</v>
      </c>
      <c r="P92" t="s">
        <v>235</v>
      </c>
      <c r="Q92">
        <v>1000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46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ROW(Source!A101)</f>
        <v>101</v>
      </c>
      <c r="B93">
        <v>61045930</v>
      </c>
      <c r="C93">
        <v>61045916</v>
      </c>
      <c r="D93">
        <v>60134058</v>
      </c>
      <c r="E93">
        <v>1079</v>
      </c>
      <c r="F93">
        <v>1</v>
      </c>
      <c r="G93">
        <v>1079</v>
      </c>
      <c r="H93">
        <v>1</v>
      </c>
      <c r="I93" t="s">
        <v>352</v>
      </c>
      <c r="J93" t="s">
        <v>3</v>
      </c>
      <c r="K93" t="s">
        <v>353</v>
      </c>
      <c r="L93">
        <v>1191</v>
      </c>
      <c r="N93">
        <v>1013</v>
      </c>
      <c r="O93" t="s">
        <v>354</v>
      </c>
      <c r="P93" t="s">
        <v>354</v>
      </c>
      <c r="Q93">
        <v>1</v>
      </c>
      <c r="X93">
        <v>0.53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247</v>
      </c>
      <c r="AG93">
        <v>1.1660000000000001</v>
      </c>
      <c r="AH93">
        <v>2</v>
      </c>
      <c r="AI93">
        <v>61045921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ROW(Source!A101)</f>
        <v>101</v>
      </c>
      <c r="B94">
        <v>61045931</v>
      </c>
      <c r="C94">
        <v>61045916</v>
      </c>
      <c r="D94">
        <v>60230690</v>
      </c>
      <c r="E94">
        <v>1</v>
      </c>
      <c r="F94">
        <v>1</v>
      </c>
      <c r="G94">
        <v>1079</v>
      </c>
      <c r="H94">
        <v>2</v>
      </c>
      <c r="I94" t="s">
        <v>457</v>
      </c>
      <c r="J94" t="s">
        <v>458</v>
      </c>
      <c r="K94" t="s">
        <v>459</v>
      </c>
      <c r="L94">
        <v>1368</v>
      </c>
      <c r="N94">
        <v>1011</v>
      </c>
      <c r="O94" t="s">
        <v>358</v>
      </c>
      <c r="P94" t="s">
        <v>358</v>
      </c>
      <c r="Q94">
        <v>1</v>
      </c>
      <c r="X94">
        <v>7.4999999999999997E-2</v>
      </c>
      <c r="Y94">
        <v>0</v>
      </c>
      <c r="Z94">
        <v>153.94999999999999</v>
      </c>
      <c r="AA94">
        <v>14.54</v>
      </c>
      <c r="AB94">
        <v>0</v>
      </c>
      <c r="AC94">
        <v>0</v>
      </c>
      <c r="AD94">
        <v>1</v>
      </c>
      <c r="AE94">
        <v>0</v>
      </c>
      <c r="AF94" t="s">
        <v>247</v>
      </c>
      <c r="AG94">
        <v>0.16500000000000001</v>
      </c>
      <c r="AH94">
        <v>2</v>
      </c>
      <c r="AI94">
        <v>61045922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ROW(Source!A101)</f>
        <v>101</v>
      </c>
      <c r="B95">
        <v>61045932</v>
      </c>
      <c r="C95">
        <v>61045916</v>
      </c>
      <c r="D95">
        <v>60230796</v>
      </c>
      <c r="E95">
        <v>1</v>
      </c>
      <c r="F95">
        <v>1</v>
      </c>
      <c r="G95">
        <v>1079</v>
      </c>
      <c r="H95">
        <v>2</v>
      </c>
      <c r="I95" t="s">
        <v>466</v>
      </c>
      <c r="J95" t="s">
        <v>467</v>
      </c>
      <c r="K95" t="s">
        <v>468</v>
      </c>
      <c r="L95">
        <v>1368</v>
      </c>
      <c r="N95">
        <v>1011</v>
      </c>
      <c r="O95" t="s">
        <v>358</v>
      </c>
      <c r="P95" t="s">
        <v>358</v>
      </c>
      <c r="Q95">
        <v>1</v>
      </c>
      <c r="X95">
        <v>7.4999999999999997E-2</v>
      </c>
      <c r="Y95">
        <v>0</v>
      </c>
      <c r="Z95">
        <v>283.89999999999998</v>
      </c>
      <c r="AA95">
        <v>14.54</v>
      </c>
      <c r="AB95">
        <v>0</v>
      </c>
      <c r="AC95">
        <v>0</v>
      </c>
      <c r="AD95">
        <v>1</v>
      </c>
      <c r="AE95">
        <v>0</v>
      </c>
      <c r="AF95" t="s">
        <v>247</v>
      </c>
      <c r="AG95">
        <v>0.16500000000000001</v>
      </c>
      <c r="AH95">
        <v>2</v>
      </c>
      <c r="AI95">
        <v>61045923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ROW(Source!A101)</f>
        <v>101</v>
      </c>
      <c r="B96">
        <v>61045933</v>
      </c>
      <c r="C96">
        <v>61045916</v>
      </c>
      <c r="D96">
        <v>60165940</v>
      </c>
      <c r="E96">
        <v>1079</v>
      </c>
      <c r="F96">
        <v>1</v>
      </c>
      <c r="G96">
        <v>1079</v>
      </c>
      <c r="H96">
        <v>3</v>
      </c>
      <c r="I96" t="s">
        <v>531</v>
      </c>
      <c r="J96" t="s">
        <v>3</v>
      </c>
      <c r="K96" t="s">
        <v>532</v>
      </c>
      <c r="L96">
        <v>1348</v>
      </c>
      <c r="N96">
        <v>1009</v>
      </c>
      <c r="O96" t="s">
        <v>235</v>
      </c>
      <c r="P96" t="s">
        <v>235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46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ROW(Source!A103)</f>
        <v>103</v>
      </c>
      <c r="B97">
        <v>61045968</v>
      </c>
      <c r="C97">
        <v>61045935</v>
      </c>
      <c r="D97">
        <v>60134058</v>
      </c>
      <c r="E97">
        <v>1079</v>
      </c>
      <c r="F97">
        <v>1</v>
      </c>
      <c r="G97">
        <v>1079</v>
      </c>
      <c r="H97">
        <v>1</v>
      </c>
      <c r="I97" t="s">
        <v>352</v>
      </c>
      <c r="J97" t="s">
        <v>3</v>
      </c>
      <c r="K97" t="s">
        <v>353</v>
      </c>
      <c r="L97">
        <v>1191</v>
      </c>
      <c r="N97">
        <v>1013</v>
      </c>
      <c r="O97" t="s">
        <v>354</v>
      </c>
      <c r="P97" t="s">
        <v>354</v>
      </c>
      <c r="Q97">
        <v>1</v>
      </c>
      <c r="X97">
        <v>4.29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31</v>
      </c>
      <c r="AG97">
        <v>4.7190000000000003</v>
      </c>
      <c r="AH97">
        <v>2</v>
      </c>
      <c r="AI97">
        <v>61045946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ROW(Source!A103)</f>
        <v>103</v>
      </c>
      <c r="B98">
        <v>61045969</v>
      </c>
      <c r="C98">
        <v>61045935</v>
      </c>
      <c r="D98">
        <v>60230980</v>
      </c>
      <c r="E98">
        <v>1</v>
      </c>
      <c r="F98">
        <v>1</v>
      </c>
      <c r="G98">
        <v>1079</v>
      </c>
      <c r="H98">
        <v>2</v>
      </c>
      <c r="I98" t="s">
        <v>412</v>
      </c>
      <c r="J98" t="s">
        <v>413</v>
      </c>
      <c r="K98" t="s">
        <v>414</v>
      </c>
      <c r="L98">
        <v>1368</v>
      </c>
      <c r="N98">
        <v>1011</v>
      </c>
      <c r="O98" t="s">
        <v>358</v>
      </c>
      <c r="P98" t="s">
        <v>358</v>
      </c>
      <c r="Q98">
        <v>1</v>
      </c>
      <c r="X98">
        <v>0.3</v>
      </c>
      <c r="Y98">
        <v>0</v>
      </c>
      <c r="Z98">
        <v>41.45</v>
      </c>
      <c r="AA98">
        <v>12.62</v>
      </c>
      <c r="AB98">
        <v>0</v>
      </c>
      <c r="AC98">
        <v>0</v>
      </c>
      <c r="AD98">
        <v>1</v>
      </c>
      <c r="AE98">
        <v>0</v>
      </c>
      <c r="AF98" t="s">
        <v>31</v>
      </c>
      <c r="AG98">
        <v>0.33</v>
      </c>
      <c r="AH98">
        <v>2</v>
      </c>
      <c r="AI98">
        <v>61045947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ROW(Source!A103)</f>
        <v>103</v>
      </c>
      <c r="B99">
        <v>61045970</v>
      </c>
      <c r="C99">
        <v>61045935</v>
      </c>
      <c r="D99">
        <v>60230690</v>
      </c>
      <c r="E99">
        <v>1</v>
      </c>
      <c r="F99">
        <v>1</v>
      </c>
      <c r="G99">
        <v>1079</v>
      </c>
      <c r="H99">
        <v>2</v>
      </c>
      <c r="I99" t="s">
        <v>457</v>
      </c>
      <c r="J99" t="s">
        <v>458</v>
      </c>
      <c r="K99" t="s">
        <v>459</v>
      </c>
      <c r="L99">
        <v>1368</v>
      </c>
      <c r="N99">
        <v>1011</v>
      </c>
      <c r="O99" t="s">
        <v>358</v>
      </c>
      <c r="P99" t="s">
        <v>358</v>
      </c>
      <c r="Q99">
        <v>1</v>
      </c>
      <c r="X99">
        <v>0.3</v>
      </c>
      <c r="Y99">
        <v>0</v>
      </c>
      <c r="Z99">
        <v>153.94999999999999</v>
      </c>
      <c r="AA99">
        <v>14.54</v>
      </c>
      <c r="AB99">
        <v>0</v>
      </c>
      <c r="AC99">
        <v>0</v>
      </c>
      <c r="AD99">
        <v>1</v>
      </c>
      <c r="AE99">
        <v>0</v>
      </c>
      <c r="AF99" t="s">
        <v>31</v>
      </c>
      <c r="AG99">
        <v>0.33</v>
      </c>
      <c r="AH99">
        <v>2</v>
      </c>
      <c r="AI99">
        <v>61045948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ROW(Source!A103)</f>
        <v>103</v>
      </c>
      <c r="B100">
        <v>61045971</v>
      </c>
      <c r="C100">
        <v>61045935</v>
      </c>
      <c r="D100">
        <v>60230783</v>
      </c>
      <c r="E100">
        <v>1</v>
      </c>
      <c r="F100">
        <v>1</v>
      </c>
      <c r="G100">
        <v>1079</v>
      </c>
      <c r="H100">
        <v>2</v>
      </c>
      <c r="I100" t="s">
        <v>430</v>
      </c>
      <c r="J100" t="s">
        <v>431</v>
      </c>
      <c r="K100" t="s">
        <v>432</v>
      </c>
      <c r="L100">
        <v>1368</v>
      </c>
      <c r="N100">
        <v>1011</v>
      </c>
      <c r="O100" t="s">
        <v>358</v>
      </c>
      <c r="P100" t="s">
        <v>358</v>
      </c>
      <c r="Q100">
        <v>1</v>
      </c>
      <c r="X100">
        <v>0.3</v>
      </c>
      <c r="Y100">
        <v>0</v>
      </c>
      <c r="Z100">
        <v>140.38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31</v>
      </c>
      <c r="AG100">
        <v>0.33</v>
      </c>
      <c r="AH100">
        <v>2</v>
      </c>
      <c r="AI100">
        <v>61045949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ROW(Source!A103)</f>
        <v>103</v>
      </c>
      <c r="B101">
        <v>61045972</v>
      </c>
      <c r="C101">
        <v>61045935</v>
      </c>
      <c r="D101">
        <v>60230784</v>
      </c>
      <c r="E101">
        <v>1</v>
      </c>
      <c r="F101">
        <v>1</v>
      </c>
      <c r="G101">
        <v>1079</v>
      </c>
      <c r="H101">
        <v>2</v>
      </c>
      <c r="I101" t="s">
        <v>460</v>
      </c>
      <c r="J101" t="s">
        <v>461</v>
      </c>
      <c r="K101" t="s">
        <v>462</v>
      </c>
      <c r="L101">
        <v>1368</v>
      </c>
      <c r="N101">
        <v>1011</v>
      </c>
      <c r="O101" t="s">
        <v>358</v>
      </c>
      <c r="P101" t="s">
        <v>358</v>
      </c>
      <c r="Q101">
        <v>1</v>
      </c>
      <c r="X101">
        <v>0.3</v>
      </c>
      <c r="Y101">
        <v>0</v>
      </c>
      <c r="Z101">
        <v>260.5</v>
      </c>
      <c r="AA101">
        <v>18.62</v>
      </c>
      <c r="AB101">
        <v>0</v>
      </c>
      <c r="AC101">
        <v>0</v>
      </c>
      <c r="AD101">
        <v>1</v>
      </c>
      <c r="AE101">
        <v>0</v>
      </c>
      <c r="AF101" t="s">
        <v>31</v>
      </c>
      <c r="AG101">
        <v>0.33</v>
      </c>
      <c r="AH101">
        <v>2</v>
      </c>
      <c r="AI101">
        <v>61045950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ROW(Source!A103)</f>
        <v>103</v>
      </c>
      <c r="B102">
        <v>61045973</v>
      </c>
      <c r="C102">
        <v>61045935</v>
      </c>
      <c r="D102">
        <v>60230772</v>
      </c>
      <c r="E102">
        <v>1</v>
      </c>
      <c r="F102">
        <v>1</v>
      </c>
      <c r="G102">
        <v>1079</v>
      </c>
      <c r="H102">
        <v>2</v>
      </c>
      <c r="I102" t="s">
        <v>463</v>
      </c>
      <c r="J102" t="s">
        <v>464</v>
      </c>
      <c r="K102" t="s">
        <v>465</v>
      </c>
      <c r="L102">
        <v>1368</v>
      </c>
      <c r="N102">
        <v>1011</v>
      </c>
      <c r="O102" t="s">
        <v>358</v>
      </c>
      <c r="P102" t="s">
        <v>358</v>
      </c>
      <c r="Q102">
        <v>1</v>
      </c>
      <c r="X102">
        <v>0.3</v>
      </c>
      <c r="Y102">
        <v>0</v>
      </c>
      <c r="Z102">
        <v>163.81</v>
      </c>
      <c r="AA102">
        <v>14.54</v>
      </c>
      <c r="AB102">
        <v>0</v>
      </c>
      <c r="AC102">
        <v>0</v>
      </c>
      <c r="AD102">
        <v>1</v>
      </c>
      <c r="AE102">
        <v>0</v>
      </c>
      <c r="AF102" t="s">
        <v>31</v>
      </c>
      <c r="AG102">
        <v>0.33</v>
      </c>
      <c r="AH102">
        <v>2</v>
      </c>
      <c r="AI102">
        <v>61045951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ROW(Source!A103)</f>
        <v>103</v>
      </c>
      <c r="B103">
        <v>61045974</v>
      </c>
      <c r="C103">
        <v>61045935</v>
      </c>
      <c r="D103">
        <v>60230796</v>
      </c>
      <c r="E103">
        <v>1</v>
      </c>
      <c r="F103">
        <v>1</v>
      </c>
      <c r="G103">
        <v>1079</v>
      </c>
      <c r="H103">
        <v>2</v>
      </c>
      <c r="I103" t="s">
        <v>466</v>
      </c>
      <c r="J103" t="s">
        <v>467</v>
      </c>
      <c r="K103" t="s">
        <v>468</v>
      </c>
      <c r="L103">
        <v>1368</v>
      </c>
      <c r="N103">
        <v>1011</v>
      </c>
      <c r="O103" t="s">
        <v>358</v>
      </c>
      <c r="P103" t="s">
        <v>358</v>
      </c>
      <c r="Q103">
        <v>1</v>
      </c>
      <c r="X103">
        <v>0.3</v>
      </c>
      <c r="Y103">
        <v>0</v>
      </c>
      <c r="Z103">
        <v>283.89999999999998</v>
      </c>
      <c r="AA103">
        <v>14.54</v>
      </c>
      <c r="AB103">
        <v>0</v>
      </c>
      <c r="AC103">
        <v>0</v>
      </c>
      <c r="AD103">
        <v>1</v>
      </c>
      <c r="AE103">
        <v>0</v>
      </c>
      <c r="AF103" t="s">
        <v>31</v>
      </c>
      <c r="AG103">
        <v>0.33</v>
      </c>
      <c r="AH103">
        <v>2</v>
      </c>
      <c r="AI103">
        <v>61045952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ROW(Source!A103)</f>
        <v>103</v>
      </c>
      <c r="B104">
        <v>61045975</v>
      </c>
      <c r="C104">
        <v>61045935</v>
      </c>
      <c r="D104">
        <v>60230776</v>
      </c>
      <c r="E104">
        <v>1</v>
      </c>
      <c r="F104">
        <v>1</v>
      </c>
      <c r="G104">
        <v>1079</v>
      </c>
      <c r="H104">
        <v>2</v>
      </c>
      <c r="I104" t="s">
        <v>469</v>
      </c>
      <c r="J104" t="s">
        <v>470</v>
      </c>
      <c r="K104" t="s">
        <v>471</v>
      </c>
      <c r="L104">
        <v>1368</v>
      </c>
      <c r="N104">
        <v>1011</v>
      </c>
      <c r="O104" t="s">
        <v>358</v>
      </c>
      <c r="P104" t="s">
        <v>358</v>
      </c>
      <c r="Q104">
        <v>1</v>
      </c>
      <c r="X104">
        <v>0.3</v>
      </c>
      <c r="Y104">
        <v>0</v>
      </c>
      <c r="Z104">
        <v>189.45</v>
      </c>
      <c r="AA104">
        <v>16.93</v>
      </c>
      <c r="AB104">
        <v>0</v>
      </c>
      <c r="AC104">
        <v>0</v>
      </c>
      <c r="AD104">
        <v>1</v>
      </c>
      <c r="AE104">
        <v>0</v>
      </c>
      <c r="AF104" t="s">
        <v>31</v>
      </c>
      <c r="AG104">
        <v>0.33</v>
      </c>
      <c r="AH104">
        <v>2</v>
      </c>
      <c r="AI104">
        <v>61045953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ROW(Source!A103)</f>
        <v>103</v>
      </c>
      <c r="B105">
        <v>61045976</v>
      </c>
      <c r="C105">
        <v>61045935</v>
      </c>
      <c r="D105">
        <v>60230777</v>
      </c>
      <c r="E105">
        <v>1</v>
      </c>
      <c r="F105">
        <v>1</v>
      </c>
      <c r="G105">
        <v>1079</v>
      </c>
      <c r="H105">
        <v>2</v>
      </c>
      <c r="I105" t="s">
        <v>433</v>
      </c>
      <c r="J105" t="s">
        <v>434</v>
      </c>
      <c r="K105" t="s">
        <v>435</v>
      </c>
      <c r="L105">
        <v>1368</v>
      </c>
      <c r="N105">
        <v>1011</v>
      </c>
      <c r="O105" t="s">
        <v>358</v>
      </c>
      <c r="P105" t="s">
        <v>358</v>
      </c>
      <c r="Q105">
        <v>1</v>
      </c>
      <c r="X105">
        <v>0.9</v>
      </c>
      <c r="Y105">
        <v>0</v>
      </c>
      <c r="Z105">
        <v>180.35</v>
      </c>
      <c r="AA105">
        <v>16.93</v>
      </c>
      <c r="AB105">
        <v>0</v>
      </c>
      <c r="AC105">
        <v>0</v>
      </c>
      <c r="AD105">
        <v>1</v>
      </c>
      <c r="AE105">
        <v>0</v>
      </c>
      <c r="AF105" t="s">
        <v>31</v>
      </c>
      <c r="AG105">
        <v>0.9900000000000001</v>
      </c>
      <c r="AH105">
        <v>2</v>
      </c>
      <c r="AI105">
        <v>61045954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ROW(Source!A103)</f>
        <v>103</v>
      </c>
      <c r="B106">
        <v>61045977</v>
      </c>
      <c r="C106">
        <v>61045935</v>
      </c>
      <c r="D106">
        <v>60207029</v>
      </c>
      <c r="E106">
        <v>1</v>
      </c>
      <c r="F106">
        <v>1</v>
      </c>
      <c r="G106">
        <v>1079</v>
      </c>
      <c r="H106">
        <v>3</v>
      </c>
      <c r="I106" t="s">
        <v>472</v>
      </c>
      <c r="J106" t="s">
        <v>473</v>
      </c>
      <c r="K106" t="s">
        <v>474</v>
      </c>
      <c r="L106">
        <v>1348</v>
      </c>
      <c r="N106">
        <v>1009</v>
      </c>
      <c r="O106" t="s">
        <v>235</v>
      </c>
      <c r="P106" t="s">
        <v>235</v>
      </c>
      <c r="Q106">
        <v>1000</v>
      </c>
      <c r="X106">
        <v>0.04</v>
      </c>
      <c r="Y106">
        <v>1436.32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46</v>
      </c>
      <c r="AG106">
        <v>0.04</v>
      </c>
      <c r="AH106">
        <v>2</v>
      </c>
      <c r="AI106">
        <v>61045955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ROW(Source!A103)</f>
        <v>103</v>
      </c>
      <c r="B107">
        <v>61045978</v>
      </c>
      <c r="C107">
        <v>61045935</v>
      </c>
      <c r="D107">
        <v>60165940</v>
      </c>
      <c r="E107">
        <v>1079</v>
      </c>
      <c r="F107">
        <v>1</v>
      </c>
      <c r="G107">
        <v>1079</v>
      </c>
      <c r="H107">
        <v>3</v>
      </c>
      <c r="I107" t="s">
        <v>531</v>
      </c>
      <c r="J107" t="s">
        <v>3</v>
      </c>
      <c r="K107" t="s">
        <v>532</v>
      </c>
      <c r="L107">
        <v>1348</v>
      </c>
      <c r="N107">
        <v>1009</v>
      </c>
      <c r="O107" t="s">
        <v>235</v>
      </c>
      <c r="P107" t="s">
        <v>235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46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ROW(Source!A115)</f>
        <v>115</v>
      </c>
      <c r="B108">
        <v>61046019</v>
      </c>
      <c r="C108">
        <v>61046012</v>
      </c>
      <c r="D108">
        <v>60134058</v>
      </c>
      <c r="E108">
        <v>1079</v>
      </c>
      <c r="F108">
        <v>1</v>
      </c>
      <c r="G108">
        <v>1079</v>
      </c>
      <c r="H108">
        <v>1</v>
      </c>
      <c r="I108" t="s">
        <v>352</v>
      </c>
      <c r="J108" t="s">
        <v>3</v>
      </c>
      <c r="K108" t="s">
        <v>353</v>
      </c>
      <c r="L108">
        <v>1191</v>
      </c>
      <c r="N108">
        <v>1013</v>
      </c>
      <c r="O108" t="s">
        <v>354</v>
      </c>
      <c r="P108" t="s">
        <v>354</v>
      </c>
      <c r="Q108">
        <v>1</v>
      </c>
      <c r="X108">
        <v>122.1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31</v>
      </c>
      <c r="AG108">
        <v>134.31</v>
      </c>
      <c r="AH108">
        <v>2</v>
      </c>
      <c r="AI108">
        <v>61046015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ROW(Source!A115)</f>
        <v>115</v>
      </c>
      <c r="B109">
        <v>61046020</v>
      </c>
      <c r="C109">
        <v>61046012</v>
      </c>
      <c r="D109">
        <v>60199873</v>
      </c>
      <c r="E109">
        <v>1</v>
      </c>
      <c r="F109">
        <v>1</v>
      </c>
      <c r="G109">
        <v>1079</v>
      </c>
      <c r="H109">
        <v>3</v>
      </c>
      <c r="I109" t="s">
        <v>125</v>
      </c>
      <c r="J109" t="s">
        <v>128</v>
      </c>
      <c r="K109" t="s">
        <v>126</v>
      </c>
      <c r="L109">
        <v>1339</v>
      </c>
      <c r="N109">
        <v>1007</v>
      </c>
      <c r="O109" t="s">
        <v>127</v>
      </c>
      <c r="P109" t="s">
        <v>127</v>
      </c>
      <c r="Q109">
        <v>1</v>
      </c>
      <c r="X109">
        <v>4</v>
      </c>
      <c r="Y109">
        <v>99.9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46</v>
      </c>
      <c r="AG109">
        <v>4</v>
      </c>
      <c r="AH109">
        <v>2</v>
      </c>
      <c r="AI109">
        <v>61046016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ROW(Source!A117)</f>
        <v>117</v>
      </c>
      <c r="B110">
        <v>61046034</v>
      </c>
      <c r="C110">
        <v>61046022</v>
      </c>
      <c r="D110">
        <v>60134058</v>
      </c>
      <c r="E110">
        <v>1079</v>
      </c>
      <c r="F110">
        <v>1</v>
      </c>
      <c r="G110">
        <v>1079</v>
      </c>
      <c r="H110">
        <v>1</v>
      </c>
      <c r="I110" t="s">
        <v>352</v>
      </c>
      <c r="J110" t="s">
        <v>3</v>
      </c>
      <c r="K110" t="s">
        <v>353</v>
      </c>
      <c r="L110">
        <v>1191</v>
      </c>
      <c r="N110">
        <v>1013</v>
      </c>
      <c r="O110" t="s">
        <v>354</v>
      </c>
      <c r="P110" t="s">
        <v>354</v>
      </c>
      <c r="Q110">
        <v>1</v>
      </c>
      <c r="X110">
        <v>11.7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31</v>
      </c>
      <c r="AG110">
        <v>12.870000000000001</v>
      </c>
      <c r="AH110">
        <v>2</v>
      </c>
      <c r="AI110">
        <v>61046027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ROW(Source!A117)</f>
        <v>117</v>
      </c>
      <c r="B111">
        <v>61046035</v>
      </c>
      <c r="C111">
        <v>61046022</v>
      </c>
      <c r="D111">
        <v>60230587</v>
      </c>
      <c r="E111">
        <v>1</v>
      </c>
      <c r="F111">
        <v>1</v>
      </c>
      <c r="G111">
        <v>1079</v>
      </c>
      <c r="H111">
        <v>2</v>
      </c>
      <c r="I111" t="s">
        <v>424</v>
      </c>
      <c r="J111" t="s">
        <v>425</v>
      </c>
      <c r="K111" t="s">
        <v>426</v>
      </c>
      <c r="L111">
        <v>1368</v>
      </c>
      <c r="N111">
        <v>1011</v>
      </c>
      <c r="O111" t="s">
        <v>358</v>
      </c>
      <c r="P111" t="s">
        <v>358</v>
      </c>
      <c r="Q111">
        <v>1</v>
      </c>
      <c r="X111">
        <v>1.26</v>
      </c>
      <c r="Y111">
        <v>0</v>
      </c>
      <c r="Z111">
        <v>120.32</v>
      </c>
      <c r="AA111">
        <v>12.62</v>
      </c>
      <c r="AB111">
        <v>0</v>
      </c>
      <c r="AC111">
        <v>0</v>
      </c>
      <c r="AD111">
        <v>1</v>
      </c>
      <c r="AE111">
        <v>0</v>
      </c>
      <c r="AF111" t="s">
        <v>31</v>
      </c>
      <c r="AG111">
        <v>1.3860000000000001</v>
      </c>
      <c r="AH111">
        <v>2</v>
      </c>
      <c r="AI111">
        <v>61046028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ROW(Source!A117)</f>
        <v>117</v>
      </c>
      <c r="B112">
        <v>61046036</v>
      </c>
      <c r="C112">
        <v>61046022</v>
      </c>
      <c r="D112">
        <v>60230805</v>
      </c>
      <c r="E112">
        <v>1</v>
      </c>
      <c r="F112">
        <v>1</v>
      </c>
      <c r="G112">
        <v>1079</v>
      </c>
      <c r="H112">
        <v>2</v>
      </c>
      <c r="I112" t="s">
        <v>418</v>
      </c>
      <c r="J112" t="s">
        <v>419</v>
      </c>
      <c r="K112" t="s">
        <v>420</v>
      </c>
      <c r="L112">
        <v>1368</v>
      </c>
      <c r="N112">
        <v>1011</v>
      </c>
      <c r="O112" t="s">
        <v>358</v>
      </c>
      <c r="P112" t="s">
        <v>358</v>
      </c>
      <c r="Q112">
        <v>1</v>
      </c>
      <c r="X112">
        <v>1.7</v>
      </c>
      <c r="Y112">
        <v>0</v>
      </c>
      <c r="Z112">
        <v>219.56</v>
      </c>
      <c r="AA112">
        <v>18.62</v>
      </c>
      <c r="AB112">
        <v>0</v>
      </c>
      <c r="AC112">
        <v>0</v>
      </c>
      <c r="AD112">
        <v>1</v>
      </c>
      <c r="AE112">
        <v>0</v>
      </c>
      <c r="AF112" t="s">
        <v>31</v>
      </c>
      <c r="AG112">
        <v>1.87</v>
      </c>
      <c r="AH112">
        <v>2</v>
      </c>
      <c r="AI112">
        <v>61046029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ROW(Source!A118)</f>
        <v>118</v>
      </c>
      <c r="B113">
        <v>61046041</v>
      </c>
      <c r="C113">
        <v>61046037</v>
      </c>
      <c r="D113">
        <v>60134054</v>
      </c>
      <c r="E113">
        <v>1079</v>
      </c>
      <c r="F113">
        <v>1</v>
      </c>
      <c r="G113">
        <v>1079</v>
      </c>
      <c r="H113">
        <v>2</v>
      </c>
      <c r="I113" t="s">
        <v>363</v>
      </c>
      <c r="J113" t="s">
        <v>3</v>
      </c>
      <c r="K113" t="s">
        <v>364</v>
      </c>
      <c r="L113">
        <v>1344</v>
      </c>
      <c r="N113">
        <v>1008</v>
      </c>
      <c r="O113" t="s">
        <v>365</v>
      </c>
      <c r="P113" t="s">
        <v>365</v>
      </c>
      <c r="Q113">
        <v>1</v>
      </c>
      <c r="X113">
        <v>8.86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31</v>
      </c>
      <c r="AG113">
        <v>9.7460000000000004</v>
      </c>
      <c r="AH113">
        <v>2</v>
      </c>
      <c r="AI113">
        <v>61046039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ROW(Source!A119)</f>
        <v>119</v>
      </c>
      <c r="B114">
        <v>61046069</v>
      </c>
      <c r="C114">
        <v>61046042</v>
      </c>
      <c r="D114">
        <v>60134058</v>
      </c>
      <c r="E114">
        <v>1079</v>
      </c>
      <c r="F114">
        <v>1</v>
      </c>
      <c r="G114">
        <v>1079</v>
      </c>
      <c r="H114">
        <v>1</v>
      </c>
      <c r="I114" t="s">
        <v>352</v>
      </c>
      <c r="J114" t="s">
        <v>3</v>
      </c>
      <c r="K114" t="s">
        <v>353</v>
      </c>
      <c r="L114">
        <v>1191</v>
      </c>
      <c r="N114">
        <v>1013</v>
      </c>
      <c r="O114" t="s">
        <v>354</v>
      </c>
      <c r="P114" t="s">
        <v>354</v>
      </c>
      <c r="Q114">
        <v>1</v>
      </c>
      <c r="X114">
        <v>21.6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31</v>
      </c>
      <c r="AG114">
        <v>23.760000000000005</v>
      </c>
      <c r="AH114">
        <v>2</v>
      </c>
      <c r="AI114">
        <v>61046051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ROW(Source!A119)</f>
        <v>119</v>
      </c>
      <c r="B115">
        <v>61046070</v>
      </c>
      <c r="C115">
        <v>61046042</v>
      </c>
      <c r="D115">
        <v>60230568</v>
      </c>
      <c r="E115">
        <v>1</v>
      </c>
      <c r="F115">
        <v>1</v>
      </c>
      <c r="G115">
        <v>1079</v>
      </c>
      <c r="H115">
        <v>2</v>
      </c>
      <c r="I115" t="s">
        <v>360</v>
      </c>
      <c r="J115" t="s">
        <v>361</v>
      </c>
      <c r="K115" t="s">
        <v>362</v>
      </c>
      <c r="L115">
        <v>1368</v>
      </c>
      <c r="N115">
        <v>1011</v>
      </c>
      <c r="O115" t="s">
        <v>358</v>
      </c>
      <c r="P115" t="s">
        <v>358</v>
      </c>
      <c r="Q115">
        <v>1</v>
      </c>
      <c r="X115">
        <v>2.35</v>
      </c>
      <c r="Y115">
        <v>0</v>
      </c>
      <c r="Z115">
        <v>145.59</v>
      </c>
      <c r="AA115">
        <v>14.54</v>
      </c>
      <c r="AB115">
        <v>0</v>
      </c>
      <c r="AC115">
        <v>0</v>
      </c>
      <c r="AD115">
        <v>1</v>
      </c>
      <c r="AE115">
        <v>0</v>
      </c>
      <c r="AF115" t="s">
        <v>31</v>
      </c>
      <c r="AG115">
        <v>2.5850000000000004</v>
      </c>
      <c r="AH115">
        <v>2</v>
      </c>
      <c r="AI115">
        <v>61046052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ROW(Source!A119)</f>
        <v>119</v>
      </c>
      <c r="B116">
        <v>61046071</v>
      </c>
      <c r="C116">
        <v>61046042</v>
      </c>
      <c r="D116">
        <v>60230783</v>
      </c>
      <c r="E116">
        <v>1</v>
      </c>
      <c r="F116">
        <v>1</v>
      </c>
      <c r="G116">
        <v>1079</v>
      </c>
      <c r="H116">
        <v>2</v>
      </c>
      <c r="I116" t="s">
        <v>430</v>
      </c>
      <c r="J116" t="s">
        <v>431</v>
      </c>
      <c r="K116" t="s">
        <v>432</v>
      </c>
      <c r="L116">
        <v>1368</v>
      </c>
      <c r="N116">
        <v>1011</v>
      </c>
      <c r="O116" t="s">
        <v>358</v>
      </c>
      <c r="P116" t="s">
        <v>358</v>
      </c>
      <c r="Q116">
        <v>1</v>
      </c>
      <c r="X116">
        <v>0.91</v>
      </c>
      <c r="Y116">
        <v>0</v>
      </c>
      <c r="Z116">
        <v>140.38</v>
      </c>
      <c r="AA116">
        <v>12.62</v>
      </c>
      <c r="AB116">
        <v>0</v>
      </c>
      <c r="AC116">
        <v>0</v>
      </c>
      <c r="AD116">
        <v>1</v>
      </c>
      <c r="AE116">
        <v>0</v>
      </c>
      <c r="AF116" t="s">
        <v>31</v>
      </c>
      <c r="AG116">
        <v>1.0010000000000001</v>
      </c>
      <c r="AH116">
        <v>2</v>
      </c>
      <c r="AI116">
        <v>61046053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ROW(Source!A119)</f>
        <v>119</v>
      </c>
      <c r="B117">
        <v>61046072</v>
      </c>
      <c r="C117">
        <v>61046042</v>
      </c>
      <c r="D117">
        <v>60230772</v>
      </c>
      <c r="E117">
        <v>1</v>
      </c>
      <c r="F117">
        <v>1</v>
      </c>
      <c r="G117">
        <v>1079</v>
      </c>
      <c r="H117">
        <v>2</v>
      </c>
      <c r="I117" t="s">
        <v>463</v>
      </c>
      <c r="J117" t="s">
        <v>464</v>
      </c>
      <c r="K117" t="s">
        <v>465</v>
      </c>
      <c r="L117">
        <v>1368</v>
      </c>
      <c r="N117">
        <v>1011</v>
      </c>
      <c r="O117" t="s">
        <v>358</v>
      </c>
      <c r="P117" t="s">
        <v>358</v>
      </c>
      <c r="Q117">
        <v>1</v>
      </c>
      <c r="X117">
        <v>7.17</v>
      </c>
      <c r="Y117">
        <v>0</v>
      </c>
      <c r="Z117">
        <v>163.81</v>
      </c>
      <c r="AA117">
        <v>14.54</v>
      </c>
      <c r="AB117">
        <v>0</v>
      </c>
      <c r="AC117">
        <v>0</v>
      </c>
      <c r="AD117">
        <v>1</v>
      </c>
      <c r="AE117">
        <v>0</v>
      </c>
      <c r="AF117" t="s">
        <v>31</v>
      </c>
      <c r="AG117">
        <v>7.8870000000000005</v>
      </c>
      <c r="AH117">
        <v>2</v>
      </c>
      <c r="AI117">
        <v>61046054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ROW(Source!A119)</f>
        <v>119</v>
      </c>
      <c r="B118">
        <v>61046073</v>
      </c>
      <c r="C118">
        <v>61046042</v>
      </c>
      <c r="D118">
        <v>60230773</v>
      </c>
      <c r="E118">
        <v>1</v>
      </c>
      <c r="F118">
        <v>1</v>
      </c>
      <c r="G118">
        <v>1079</v>
      </c>
      <c r="H118">
        <v>2</v>
      </c>
      <c r="I118" t="s">
        <v>475</v>
      </c>
      <c r="J118" t="s">
        <v>476</v>
      </c>
      <c r="K118" t="s">
        <v>477</v>
      </c>
      <c r="L118">
        <v>1368</v>
      </c>
      <c r="N118">
        <v>1011</v>
      </c>
      <c r="O118" t="s">
        <v>358</v>
      </c>
      <c r="P118" t="s">
        <v>358</v>
      </c>
      <c r="Q118">
        <v>1</v>
      </c>
      <c r="X118">
        <v>14.6</v>
      </c>
      <c r="Y118">
        <v>0</v>
      </c>
      <c r="Z118">
        <v>223.17</v>
      </c>
      <c r="AA118">
        <v>14.54</v>
      </c>
      <c r="AB118">
        <v>0</v>
      </c>
      <c r="AC118">
        <v>0</v>
      </c>
      <c r="AD118">
        <v>1</v>
      </c>
      <c r="AE118">
        <v>0</v>
      </c>
      <c r="AF118" t="s">
        <v>31</v>
      </c>
      <c r="AG118">
        <v>16.060000000000002</v>
      </c>
      <c r="AH118">
        <v>2</v>
      </c>
      <c r="AI118">
        <v>61046055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ROW(Source!A119)</f>
        <v>119</v>
      </c>
      <c r="B119">
        <v>61046074</v>
      </c>
      <c r="C119">
        <v>61046042</v>
      </c>
      <c r="D119">
        <v>60230805</v>
      </c>
      <c r="E119">
        <v>1</v>
      </c>
      <c r="F119">
        <v>1</v>
      </c>
      <c r="G119">
        <v>1079</v>
      </c>
      <c r="H119">
        <v>2</v>
      </c>
      <c r="I119" t="s">
        <v>418</v>
      </c>
      <c r="J119" t="s">
        <v>419</v>
      </c>
      <c r="K119" t="s">
        <v>420</v>
      </c>
      <c r="L119">
        <v>1368</v>
      </c>
      <c r="N119">
        <v>1011</v>
      </c>
      <c r="O119" t="s">
        <v>358</v>
      </c>
      <c r="P119" t="s">
        <v>358</v>
      </c>
      <c r="Q119">
        <v>1</v>
      </c>
      <c r="X119">
        <v>1.79</v>
      </c>
      <c r="Y119">
        <v>0</v>
      </c>
      <c r="Z119">
        <v>219.56</v>
      </c>
      <c r="AA119">
        <v>18.62</v>
      </c>
      <c r="AB119">
        <v>0</v>
      </c>
      <c r="AC119">
        <v>0</v>
      </c>
      <c r="AD119">
        <v>1</v>
      </c>
      <c r="AE119">
        <v>0</v>
      </c>
      <c r="AF119" t="s">
        <v>31</v>
      </c>
      <c r="AG119">
        <v>1.9690000000000003</v>
      </c>
      <c r="AH119">
        <v>2</v>
      </c>
      <c r="AI119">
        <v>61046056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ROW(Source!A119)</f>
        <v>119</v>
      </c>
      <c r="B120">
        <v>61046075</v>
      </c>
      <c r="C120">
        <v>61046042</v>
      </c>
      <c r="D120">
        <v>60230777</v>
      </c>
      <c r="E120">
        <v>1</v>
      </c>
      <c r="F120">
        <v>1</v>
      </c>
      <c r="G120">
        <v>1079</v>
      </c>
      <c r="H120">
        <v>2</v>
      </c>
      <c r="I120" t="s">
        <v>433</v>
      </c>
      <c r="J120" t="s">
        <v>434</v>
      </c>
      <c r="K120" t="s">
        <v>435</v>
      </c>
      <c r="L120">
        <v>1368</v>
      </c>
      <c r="N120">
        <v>1011</v>
      </c>
      <c r="O120" t="s">
        <v>358</v>
      </c>
      <c r="P120" t="s">
        <v>358</v>
      </c>
      <c r="Q120">
        <v>1</v>
      </c>
      <c r="X120">
        <v>0.52</v>
      </c>
      <c r="Y120">
        <v>0</v>
      </c>
      <c r="Z120">
        <v>180.35</v>
      </c>
      <c r="AA120">
        <v>16.93</v>
      </c>
      <c r="AB120">
        <v>0</v>
      </c>
      <c r="AC120">
        <v>0</v>
      </c>
      <c r="AD120">
        <v>1</v>
      </c>
      <c r="AE120">
        <v>0</v>
      </c>
      <c r="AF120" t="s">
        <v>31</v>
      </c>
      <c r="AG120">
        <v>0.57200000000000006</v>
      </c>
      <c r="AH120">
        <v>2</v>
      </c>
      <c r="AI120">
        <v>61046057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ROW(Source!A119)</f>
        <v>119</v>
      </c>
      <c r="B121">
        <v>61046076</v>
      </c>
      <c r="C121">
        <v>61046042</v>
      </c>
      <c r="D121">
        <v>60199411</v>
      </c>
      <c r="E121">
        <v>1</v>
      </c>
      <c r="F121">
        <v>1</v>
      </c>
      <c r="G121">
        <v>1079</v>
      </c>
      <c r="H121">
        <v>3</v>
      </c>
      <c r="I121" t="s">
        <v>436</v>
      </c>
      <c r="J121" t="s">
        <v>437</v>
      </c>
      <c r="K121" t="s">
        <v>438</v>
      </c>
      <c r="L121">
        <v>1339</v>
      </c>
      <c r="N121">
        <v>1007</v>
      </c>
      <c r="O121" t="s">
        <v>127</v>
      </c>
      <c r="P121" t="s">
        <v>127</v>
      </c>
      <c r="Q121">
        <v>1</v>
      </c>
      <c r="X121">
        <v>7</v>
      </c>
      <c r="Y121">
        <v>7.07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46</v>
      </c>
      <c r="AG121">
        <v>7</v>
      </c>
      <c r="AH121">
        <v>2</v>
      </c>
      <c r="AI121">
        <v>61046058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ROW(Source!A119)</f>
        <v>119</v>
      </c>
      <c r="B122">
        <v>61046077</v>
      </c>
      <c r="C122">
        <v>61046042</v>
      </c>
      <c r="D122">
        <v>60165358</v>
      </c>
      <c r="E122">
        <v>1079</v>
      </c>
      <c r="F122">
        <v>1</v>
      </c>
      <c r="G122">
        <v>1079</v>
      </c>
      <c r="H122">
        <v>3</v>
      </c>
      <c r="I122" t="s">
        <v>533</v>
      </c>
      <c r="J122" t="s">
        <v>3</v>
      </c>
      <c r="K122" t="s">
        <v>534</v>
      </c>
      <c r="L122">
        <v>1339</v>
      </c>
      <c r="N122">
        <v>1007</v>
      </c>
      <c r="O122" t="s">
        <v>127</v>
      </c>
      <c r="P122" t="s">
        <v>127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46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ROW(Source!A157)</f>
        <v>157</v>
      </c>
      <c r="B123">
        <v>61046116</v>
      </c>
      <c r="C123">
        <v>61046080</v>
      </c>
      <c r="D123">
        <v>60134058</v>
      </c>
      <c r="E123">
        <v>1079</v>
      </c>
      <c r="F123">
        <v>1</v>
      </c>
      <c r="G123">
        <v>1079</v>
      </c>
      <c r="H123">
        <v>1</v>
      </c>
      <c r="I123" t="s">
        <v>352</v>
      </c>
      <c r="J123" t="s">
        <v>3</v>
      </c>
      <c r="K123" t="s">
        <v>353</v>
      </c>
      <c r="L123">
        <v>1191</v>
      </c>
      <c r="N123">
        <v>1013</v>
      </c>
      <c r="O123" t="s">
        <v>354</v>
      </c>
      <c r="P123" t="s">
        <v>354</v>
      </c>
      <c r="Q123">
        <v>1</v>
      </c>
      <c r="X123">
        <v>15.8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31</v>
      </c>
      <c r="AG123">
        <v>17.380000000000003</v>
      </c>
      <c r="AH123">
        <v>2</v>
      </c>
      <c r="AI123">
        <v>61046092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ROW(Source!A157)</f>
        <v>157</v>
      </c>
      <c r="B124">
        <v>61046117</v>
      </c>
      <c r="C124">
        <v>61046080</v>
      </c>
      <c r="D124">
        <v>60231385</v>
      </c>
      <c r="E124">
        <v>1</v>
      </c>
      <c r="F124">
        <v>1</v>
      </c>
      <c r="G124">
        <v>1079</v>
      </c>
      <c r="H124">
        <v>2</v>
      </c>
      <c r="I124" t="s">
        <v>439</v>
      </c>
      <c r="J124" t="s">
        <v>440</v>
      </c>
      <c r="K124" t="s">
        <v>441</v>
      </c>
      <c r="L124">
        <v>1368</v>
      </c>
      <c r="N124">
        <v>1011</v>
      </c>
      <c r="O124" t="s">
        <v>358</v>
      </c>
      <c r="P124" t="s">
        <v>358</v>
      </c>
      <c r="Q124">
        <v>1</v>
      </c>
      <c r="X124">
        <v>0.51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31</v>
      </c>
      <c r="AG124">
        <v>0.56100000000000005</v>
      </c>
      <c r="AH124">
        <v>2</v>
      </c>
      <c r="AI124">
        <v>61046093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ROW(Source!A157)</f>
        <v>157</v>
      </c>
      <c r="B125">
        <v>61046118</v>
      </c>
      <c r="C125">
        <v>61046080</v>
      </c>
      <c r="D125">
        <v>60230707</v>
      </c>
      <c r="E125">
        <v>1</v>
      </c>
      <c r="F125">
        <v>1</v>
      </c>
      <c r="G125">
        <v>1079</v>
      </c>
      <c r="H125">
        <v>2</v>
      </c>
      <c r="I125" t="s">
        <v>478</v>
      </c>
      <c r="J125" t="s">
        <v>479</v>
      </c>
      <c r="K125" t="s">
        <v>480</v>
      </c>
      <c r="L125">
        <v>1368</v>
      </c>
      <c r="N125">
        <v>1011</v>
      </c>
      <c r="O125" t="s">
        <v>358</v>
      </c>
      <c r="P125" t="s">
        <v>358</v>
      </c>
      <c r="Q125">
        <v>1</v>
      </c>
      <c r="X125">
        <v>3.41</v>
      </c>
      <c r="Y125">
        <v>0</v>
      </c>
      <c r="Z125">
        <v>2.27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31</v>
      </c>
      <c r="AG125">
        <v>3.7510000000000003</v>
      </c>
      <c r="AH125">
        <v>2</v>
      </c>
      <c r="AI125">
        <v>61046094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ROW(Source!A157)</f>
        <v>157</v>
      </c>
      <c r="B126">
        <v>61046119</v>
      </c>
      <c r="C126">
        <v>61046080</v>
      </c>
      <c r="D126">
        <v>60230717</v>
      </c>
      <c r="E126">
        <v>1</v>
      </c>
      <c r="F126">
        <v>1</v>
      </c>
      <c r="G126">
        <v>1079</v>
      </c>
      <c r="H126">
        <v>2</v>
      </c>
      <c r="I126" t="s">
        <v>481</v>
      </c>
      <c r="J126" t="s">
        <v>482</v>
      </c>
      <c r="K126" t="s">
        <v>483</v>
      </c>
      <c r="L126">
        <v>1368</v>
      </c>
      <c r="N126">
        <v>1011</v>
      </c>
      <c r="O126" t="s">
        <v>358</v>
      </c>
      <c r="P126" t="s">
        <v>358</v>
      </c>
      <c r="Q126">
        <v>1</v>
      </c>
      <c r="X126">
        <v>3.67</v>
      </c>
      <c r="Y126">
        <v>0</v>
      </c>
      <c r="Z126">
        <v>0.73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31</v>
      </c>
      <c r="AG126">
        <v>4.0369999999999999</v>
      </c>
      <c r="AH126">
        <v>2</v>
      </c>
      <c r="AI126">
        <v>61046095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ROW(Source!A157)</f>
        <v>157</v>
      </c>
      <c r="B127">
        <v>61046120</v>
      </c>
      <c r="C127">
        <v>61046080</v>
      </c>
      <c r="D127">
        <v>60199688</v>
      </c>
      <c r="E127">
        <v>1</v>
      </c>
      <c r="F127">
        <v>1</v>
      </c>
      <c r="G127">
        <v>1079</v>
      </c>
      <c r="H127">
        <v>3</v>
      </c>
      <c r="I127" t="s">
        <v>484</v>
      </c>
      <c r="J127" t="s">
        <v>485</v>
      </c>
      <c r="K127" t="s">
        <v>486</v>
      </c>
      <c r="L127">
        <v>1348</v>
      </c>
      <c r="N127">
        <v>1009</v>
      </c>
      <c r="O127" t="s">
        <v>235</v>
      </c>
      <c r="P127" t="s">
        <v>235</v>
      </c>
      <c r="Q127">
        <v>1000</v>
      </c>
      <c r="X127">
        <v>6.0000000000000002E-5</v>
      </c>
      <c r="Y127">
        <v>11233.62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46</v>
      </c>
      <c r="AG127">
        <v>6.0000000000000002E-5</v>
      </c>
      <c r="AH127">
        <v>2</v>
      </c>
      <c r="AI127">
        <v>61046096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ROW(Source!A157)</f>
        <v>157</v>
      </c>
      <c r="B128">
        <v>61046121</v>
      </c>
      <c r="C128">
        <v>61046080</v>
      </c>
      <c r="D128">
        <v>60206199</v>
      </c>
      <c r="E128">
        <v>1</v>
      </c>
      <c r="F128">
        <v>1</v>
      </c>
      <c r="G128">
        <v>1079</v>
      </c>
      <c r="H128">
        <v>3</v>
      </c>
      <c r="I128" t="s">
        <v>487</v>
      </c>
      <c r="J128" t="s">
        <v>488</v>
      </c>
      <c r="K128" t="s">
        <v>489</v>
      </c>
      <c r="L128">
        <v>1346</v>
      </c>
      <c r="N128">
        <v>1009</v>
      </c>
      <c r="O128" t="s">
        <v>282</v>
      </c>
      <c r="P128" t="s">
        <v>282</v>
      </c>
      <c r="Q128">
        <v>1</v>
      </c>
      <c r="X128">
        <v>0.8</v>
      </c>
      <c r="Y128">
        <v>25.8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46</v>
      </c>
      <c r="AG128">
        <v>0.8</v>
      </c>
      <c r="AH128">
        <v>2</v>
      </c>
      <c r="AI128">
        <v>61046097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ROW(Source!A157)</f>
        <v>157</v>
      </c>
      <c r="B129">
        <v>61046122</v>
      </c>
      <c r="C129">
        <v>61046080</v>
      </c>
      <c r="D129">
        <v>60199967</v>
      </c>
      <c r="E129">
        <v>1</v>
      </c>
      <c r="F129">
        <v>1</v>
      </c>
      <c r="G129">
        <v>1079</v>
      </c>
      <c r="H129">
        <v>3</v>
      </c>
      <c r="I129" t="s">
        <v>490</v>
      </c>
      <c r="J129" t="s">
        <v>491</v>
      </c>
      <c r="K129" t="s">
        <v>492</v>
      </c>
      <c r="L129">
        <v>1348</v>
      </c>
      <c r="N129">
        <v>1009</v>
      </c>
      <c r="O129" t="s">
        <v>235</v>
      </c>
      <c r="P129" t="s">
        <v>235</v>
      </c>
      <c r="Q129">
        <v>1000</v>
      </c>
      <c r="X129">
        <v>5.0000000000000001E-4</v>
      </c>
      <c r="Y129">
        <v>60960.43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46</v>
      </c>
      <c r="AG129">
        <v>5.0000000000000001E-4</v>
      </c>
      <c r="AH129">
        <v>2</v>
      </c>
      <c r="AI129">
        <v>61046098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ROW(Source!A157)</f>
        <v>157</v>
      </c>
      <c r="B130">
        <v>61046123</v>
      </c>
      <c r="C130">
        <v>61046080</v>
      </c>
      <c r="D130">
        <v>60199990</v>
      </c>
      <c r="E130">
        <v>1</v>
      </c>
      <c r="F130">
        <v>1</v>
      </c>
      <c r="G130">
        <v>1079</v>
      </c>
      <c r="H130">
        <v>3</v>
      </c>
      <c r="I130" t="s">
        <v>493</v>
      </c>
      <c r="J130" t="s">
        <v>494</v>
      </c>
      <c r="K130" t="s">
        <v>495</v>
      </c>
      <c r="L130">
        <v>1348</v>
      </c>
      <c r="N130">
        <v>1009</v>
      </c>
      <c r="O130" t="s">
        <v>235</v>
      </c>
      <c r="P130" t="s">
        <v>235</v>
      </c>
      <c r="Q130">
        <v>1000</v>
      </c>
      <c r="X130">
        <v>4.0000000000000003E-5</v>
      </c>
      <c r="Y130">
        <v>7973.67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46</v>
      </c>
      <c r="AG130">
        <v>4.0000000000000003E-5</v>
      </c>
      <c r="AH130">
        <v>2</v>
      </c>
      <c r="AI130">
        <v>61046099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ROW(Source!A157)</f>
        <v>157</v>
      </c>
      <c r="B131">
        <v>61046124</v>
      </c>
      <c r="C131">
        <v>61046080</v>
      </c>
      <c r="D131">
        <v>60223383</v>
      </c>
      <c r="E131">
        <v>1</v>
      </c>
      <c r="F131">
        <v>1</v>
      </c>
      <c r="G131">
        <v>1079</v>
      </c>
      <c r="H131">
        <v>3</v>
      </c>
      <c r="I131" t="s">
        <v>496</v>
      </c>
      <c r="J131" t="s">
        <v>497</v>
      </c>
      <c r="K131" t="s">
        <v>498</v>
      </c>
      <c r="L131">
        <v>1356</v>
      </c>
      <c r="N131">
        <v>1010</v>
      </c>
      <c r="O131" t="s">
        <v>499</v>
      </c>
      <c r="P131" t="s">
        <v>499</v>
      </c>
      <c r="Q131">
        <v>1000</v>
      </c>
      <c r="X131">
        <v>4.0999999999999999E-4</v>
      </c>
      <c r="Y131">
        <v>226.66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46</v>
      </c>
      <c r="AG131">
        <v>4.0999999999999999E-4</v>
      </c>
      <c r="AH131">
        <v>2</v>
      </c>
      <c r="AI131">
        <v>61046100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ROW(Source!A157)</f>
        <v>157</v>
      </c>
      <c r="B132">
        <v>61046125</v>
      </c>
      <c r="C132">
        <v>61046080</v>
      </c>
      <c r="D132">
        <v>60223044</v>
      </c>
      <c r="E132">
        <v>1</v>
      </c>
      <c r="F132">
        <v>1</v>
      </c>
      <c r="G132">
        <v>1079</v>
      </c>
      <c r="H132">
        <v>3</v>
      </c>
      <c r="I132" t="s">
        <v>500</v>
      </c>
      <c r="J132" t="s">
        <v>501</v>
      </c>
      <c r="K132" t="s">
        <v>502</v>
      </c>
      <c r="L132">
        <v>1301</v>
      </c>
      <c r="N132">
        <v>1003</v>
      </c>
      <c r="O132" t="s">
        <v>92</v>
      </c>
      <c r="P132" t="s">
        <v>92</v>
      </c>
      <c r="Q132">
        <v>1</v>
      </c>
      <c r="X132">
        <v>0.96</v>
      </c>
      <c r="Y132">
        <v>0.7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46</v>
      </c>
      <c r="AG132">
        <v>0.96</v>
      </c>
      <c r="AH132">
        <v>2</v>
      </c>
      <c r="AI132">
        <v>61046101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ROW(Source!A157)</f>
        <v>157</v>
      </c>
      <c r="B133">
        <v>61046126</v>
      </c>
      <c r="C133">
        <v>61046080</v>
      </c>
      <c r="D133">
        <v>60223046</v>
      </c>
      <c r="E133">
        <v>1</v>
      </c>
      <c r="F133">
        <v>1</v>
      </c>
      <c r="G133">
        <v>1079</v>
      </c>
      <c r="H133">
        <v>3</v>
      </c>
      <c r="I133" t="s">
        <v>503</v>
      </c>
      <c r="J133" t="s">
        <v>504</v>
      </c>
      <c r="K133" t="s">
        <v>505</v>
      </c>
      <c r="L133">
        <v>1356</v>
      </c>
      <c r="N133">
        <v>1010</v>
      </c>
      <c r="O133" t="s">
        <v>499</v>
      </c>
      <c r="P133" t="s">
        <v>499</v>
      </c>
      <c r="Q133">
        <v>1000</v>
      </c>
      <c r="X133">
        <v>8.3199999999999993E-3</v>
      </c>
      <c r="Y133">
        <v>6.44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46</v>
      </c>
      <c r="AG133">
        <v>8.3199999999999993E-3</v>
      </c>
      <c r="AH133">
        <v>2</v>
      </c>
      <c r="AI133">
        <v>61046102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ROW(Source!A157)</f>
        <v>157</v>
      </c>
      <c r="B134">
        <v>61046127</v>
      </c>
      <c r="C134">
        <v>61046080</v>
      </c>
      <c r="D134">
        <v>60149684</v>
      </c>
      <c r="E134">
        <v>1079</v>
      </c>
      <c r="F134">
        <v>1</v>
      </c>
      <c r="G134">
        <v>1079</v>
      </c>
      <c r="H134">
        <v>3</v>
      </c>
      <c r="I134" t="s">
        <v>535</v>
      </c>
      <c r="J134" t="s">
        <v>3</v>
      </c>
      <c r="K134" t="s">
        <v>536</v>
      </c>
      <c r="L134">
        <v>1303</v>
      </c>
      <c r="N134">
        <v>1003</v>
      </c>
      <c r="O134" t="s">
        <v>318</v>
      </c>
      <c r="P134" t="s">
        <v>318</v>
      </c>
      <c r="Q134">
        <v>1000</v>
      </c>
      <c r="X134">
        <v>0.10199999999999999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46</v>
      </c>
      <c r="AG134">
        <v>0.10199999999999999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ROW(Source!A157)</f>
        <v>157</v>
      </c>
      <c r="B135">
        <v>61046128</v>
      </c>
      <c r="C135">
        <v>61046080</v>
      </c>
      <c r="D135">
        <v>60154640</v>
      </c>
      <c r="E135">
        <v>1079</v>
      </c>
      <c r="F135">
        <v>1</v>
      </c>
      <c r="G135">
        <v>1079</v>
      </c>
      <c r="H135">
        <v>3</v>
      </c>
      <c r="I135" t="s">
        <v>537</v>
      </c>
      <c r="J135" t="s">
        <v>3</v>
      </c>
      <c r="K135" t="s">
        <v>538</v>
      </c>
      <c r="L135">
        <v>1354</v>
      </c>
      <c r="N135">
        <v>1010</v>
      </c>
      <c r="O135" t="s">
        <v>101</v>
      </c>
      <c r="P135" t="s">
        <v>101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46</v>
      </c>
      <c r="AG135">
        <v>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ROW(Source!A160)</f>
        <v>160</v>
      </c>
      <c r="B136">
        <v>61046167</v>
      </c>
      <c r="C136">
        <v>61046131</v>
      </c>
      <c r="D136">
        <v>60134058</v>
      </c>
      <c r="E136">
        <v>1079</v>
      </c>
      <c r="F136">
        <v>1</v>
      </c>
      <c r="G136">
        <v>1079</v>
      </c>
      <c r="H136">
        <v>1</v>
      </c>
      <c r="I136" t="s">
        <v>352</v>
      </c>
      <c r="J136" t="s">
        <v>3</v>
      </c>
      <c r="K136" t="s">
        <v>353</v>
      </c>
      <c r="L136">
        <v>1191</v>
      </c>
      <c r="N136">
        <v>1013</v>
      </c>
      <c r="O136" t="s">
        <v>354</v>
      </c>
      <c r="P136" t="s">
        <v>354</v>
      </c>
      <c r="Q136">
        <v>1</v>
      </c>
      <c r="X136">
        <v>15.8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31</v>
      </c>
      <c r="AG136">
        <v>17.380000000000003</v>
      </c>
      <c r="AH136">
        <v>2</v>
      </c>
      <c r="AI136">
        <v>61046143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ROW(Source!A160)</f>
        <v>160</v>
      </c>
      <c r="B137">
        <v>61046168</v>
      </c>
      <c r="C137">
        <v>61046131</v>
      </c>
      <c r="D137">
        <v>60231385</v>
      </c>
      <c r="E137">
        <v>1</v>
      </c>
      <c r="F137">
        <v>1</v>
      </c>
      <c r="G137">
        <v>1079</v>
      </c>
      <c r="H137">
        <v>2</v>
      </c>
      <c r="I137" t="s">
        <v>439</v>
      </c>
      <c r="J137" t="s">
        <v>440</v>
      </c>
      <c r="K137" t="s">
        <v>441</v>
      </c>
      <c r="L137">
        <v>1368</v>
      </c>
      <c r="N137">
        <v>1011</v>
      </c>
      <c r="O137" t="s">
        <v>358</v>
      </c>
      <c r="P137" t="s">
        <v>358</v>
      </c>
      <c r="Q137">
        <v>1</v>
      </c>
      <c r="X137">
        <v>0.51</v>
      </c>
      <c r="Y137">
        <v>0</v>
      </c>
      <c r="Z137">
        <v>83.1</v>
      </c>
      <c r="AA137">
        <v>12.62</v>
      </c>
      <c r="AB137">
        <v>0</v>
      </c>
      <c r="AC137">
        <v>0</v>
      </c>
      <c r="AD137">
        <v>1</v>
      </c>
      <c r="AE137">
        <v>0</v>
      </c>
      <c r="AF137" t="s">
        <v>31</v>
      </c>
      <c r="AG137">
        <v>0.56100000000000005</v>
      </c>
      <c r="AH137">
        <v>2</v>
      </c>
      <c r="AI137">
        <v>61046144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ROW(Source!A160)</f>
        <v>160</v>
      </c>
      <c r="B138">
        <v>61046169</v>
      </c>
      <c r="C138">
        <v>61046131</v>
      </c>
      <c r="D138">
        <v>60230707</v>
      </c>
      <c r="E138">
        <v>1</v>
      </c>
      <c r="F138">
        <v>1</v>
      </c>
      <c r="G138">
        <v>1079</v>
      </c>
      <c r="H138">
        <v>2</v>
      </c>
      <c r="I138" t="s">
        <v>478</v>
      </c>
      <c r="J138" t="s">
        <v>479</v>
      </c>
      <c r="K138" t="s">
        <v>480</v>
      </c>
      <c r="L138">
        <v>1368</v>
      </c>
      <c r="N138">
        <v>1011</v>
      </c>
      <c r="O138" t="s">
        <v>358</v>
      </c>
      <c r="P138" t="s">
        <v>358</v>
      </c>
      <c r="Q138">
        <v>1</v>
      </c>
      <c r="X138">
        <v>3.41</v>
      </c>
      <c r="Y138">
        <v>0</v>
      </c>
      <c r="Z138">
        <v>2.27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31</v>
      </c>
      <c r="AG138">
        <v>3.7510000000000003</v>
      </c>
      <c r="AH138">
        <v>2</v>
      </c>
      <c r="AI138">
        <v>61046145</v>
      </c>
      <c r="AJ138">
        <v>136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ROW(Source!A160)</f>
        <v>160</v>
      </c>
      <c r="B139">
        <v>61046170</v>
      </c>
      <c r="C139">
        <v>61046131</v>
      </c>
      <c r="D139">
        <v>60230717</v>
      </c>
      <c r="E139">
        <v>1</v>
      </c>
      <c r="F139">
        <v>1</v>
      </c>
      <c r="G139">
        <v>1079</v>
      </c>
      <c r="H139">
        <v>2</v>
      </c>
      <c r="I139" t="s">
        <v>481</v>
      </c>
      <c r="J139" t="s">
        <v>482</v>
      </c>
      <c r="K139" t="s">
        <v>483</v>
      </c>
      <c r="L139">
        <v>1368</v>
      </c>
      <c r="N139">
        <v>1011</v>
      </c>
      <c r="O139" t="s">
        <v>358</v>
      </c>
      <c r="P139" t="s">
        <v>358</v>
      </c>
      <c r="Q139">
        <v>1</v>
      </c>
      <c r="X139">
        <v>3.67</v>
      </c>
      <c r="Y139">
        <v>0</v>
      </c>
      <c r="Z139">
        <v>0.73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31</v>
      </c>
      <c r="AG139">
        <v>4.0369999999999999</v>
      </c>
      <c r="AH139">
        <v>2</v>
      </c>
      <c r="AI139">
        <v>61046146</v>
      </c>
      <c r="AJ139">
        <v>137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ROW(Source!A160)</f>
        <v>160</v>
      </c>
      <c r="B140">
        <v>61046171</v>
      </c>
      <c r="C140">
        <v>61046131</v>
      </c>
      <c r="D140">
        <v>60199688</v>
      </c>
      <c r="E140">
        <v>1</v>
      </c>
      <c r="F140">
        <v>1</v>
      </c>
      <c r="G140">
        <v>1079</v>
      </c>
      <c r="H140">
        <v>3</v>
      </c>
      <c r="I140" t="s">
        <v>484</v>
      </c>
      <c r="J140" t="s">
        <v>485</v>
      </c>
      <c r="K140" t="s">
        <v>486</v>
      </c>
      <c r="L140">
        <v>1348</v>
      </c>
      <c r="N140">
        <v>1009</v>
      </c>
      <c r="O140" t="s">
        <v>235</v>
      </c>
      <c r="P140" t="s">
        <v>235</v>
      </c>
      <c r="Q140">
        <v>1000</v>
      </c>
      <c r="X140">
        <v>6.0000000000000002E-5</v>
      </c>
      <c r="Y140">
        <v>11233.62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46</v>
      </c>
      <c r="AG140">
        <v>6.0000000000000002E-5</v>
      </c>
      <c r="AH140">
        <v>2</v>
      </c>
      <c r="AI140">
        <v>61046147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ROW(Source!A160)</f>
        <v>160</v>
      </c>
      <c r="B141">
        <v>61046172</v>
      </c>
      <c r="C141">
        <v>61046131</v>
      </c>
      <c r="D141">
        <v>60206199</v>
      </c>
      <c r="E141">
        <v>1</v>
      </c>
      <c r="F141">
        <v>1</v>
      </c>
      <c r="G141">
        <v>1079</v>
      </c>
      <c r="H141">
        <v>3</v>
      </c>
      <c r="I141" t="s">
        <v>487</v>
      </c>
      <c r="J141" t="s">
        <v>488</v>
      </c>
      <c r="K141" t="s">
        <v>489</v>
      </c>
      <c r="L141">
        <v>1346</v>
      </c>
      <c r="N141">
        <v>1009</v>
      </c>
      <c r="O141" t="s">
        <v>282</v>
      </c>
      <c r="P141" t="s">
        <v>282</v>
      </c>
      <c r="Q141">
        <v>1</v>
      </c>
      <c r="X141">
        <v>0.8</v>
      </c>
      <c r="Y141">
        <v>25.8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46</v>
      </c>
      <c r="AG141">
        <v>0.8</v>
      </c>
      <c r="AH141">
        <v>2</v>
      </c>
      <c r="AI141">
        <v>61046148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ROW(Source!A160)</f>
        <v>160</v>
      </c>
      <c r="B142">
        <v>61046173</v>
      </c>
      <c r="C142">
        <v>61046131</v>
      </c>
      <c r="D142">
        <v>60199967</v>
      </c>
      <c r="E142">
        <v>1</v>
      </c>
      <c r="F142">
        <v>1</v>
      </c>
      <c r="G142">
        <v>1079</v>
      </c>
      <c r="H142">
        <v>3</v>
      </c>
      <c r="I142" t="s">
        <v>490</v>
      </c>
      <c r="J142" t="s">
        <v>491</v>
      </c>
      <c r="K142" t="s">
        <v>492</v>
      </c>
      <c r="L142">
        <v>1348</v>
      </c>
      <c r="N142">
        <v>1009</v>
      </c>
      <c r="O142" t="s">
        <v>235</v>
      </c>
      <c r="P142" t="s">
        <v>235</v>
      </c>
      <c r="Q142">
        <v>1000</v>
      </c>
      <c r="X142">
        <v>5.0000000000000001E-4</v>
      </c>
      <c r="Y142">
        <v>60960.43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46</v>
      </c>
      <c r="AG142">
        <v>5.0000000000000001E-4</v>
      </c>
      <c r="AH142">
        <v>2</v>
      </c>
      <c r="AI142">
        <v>61046149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ROW(Source!A160)</f>
        <v>160</v>
      </c>
      <c r="B143">
        <v>61046174</v>
      </c>
      <c r="C143">
        <v>61046131</v>
      </c>
      <c r="D143">
        <v>60199990</v>
      </c>
      <c r="E143">
        <v>1</v>
      </c>
      <c r="F143">
        <v>1</v>
      </c>
      <c r="G143">
        <v>1079</v>
      </c>
      <c r="H143">
        <v>3</v>
      </c>
      <c r="I143" t="s">
        <v>493</v>
      </c>
      <c r="J143" t="s">
        <v>494</v>
      </c>
      <c r="K143" t="s">
        <v>495</v>
      </c>
      <c r="L143">
        <v>1348</v>
      </c>
      <c r="N143">
        <v>1009</v>
      </c>
      <c r="O143" t="s">
        <v>235</v>
      </c>
      <c r="P143" t="s">
        <v>235</v>
      </c>
      <c r="Q143">
        <v>1000</v>
      </c>
      <c r="X143">
        <v>4.0000000000000003E-5</v>
      </c>
      <c r="Y143">
        <v>7973.67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46</v>
      </c>
      <c r="AG143">
        <v>4.0000000000000003E-5</v>
      </c>
      <c r="AH143">
        <v>2</v>
      </c>
      <c r="AI143">
        <v>61046150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ROW(Source!A160)</f>
        <v>160</v>
      </c>
      <c r="B144">
        <v>61046175</v>
      </c>
      <c r="C144">
        <v>61046131</v>
      </c>
      <c r="D144">
        <v>60223383</v>
      </c>
      <c r="E144">
        <v>1</v>
      </c>
      <c r="F144">
        <v>1</v>
      </c>
      <c r="G144">
        <v>1079</v>
      </c>
      <c r="H144">
        <v>3</v>
      </c>
      <c r="I144" t="s">
        <v>496</v>
      </c>
      <c r="J144" t="s">
        <v>497</v>
      </c>
      <c r="K144" t="s">
        <v>498</v>
      </c>
      <c r="L144">
        <v>1356</v>
      </c>
      <c r="N144">
        <v>1010</v>
      </c>
      <c r="O144" t="s">
        <v>499</v>
      </c>
      <c r="P144" t="s">
        <v>499</v>
      </c>
      <c r="Q144">
        <v>1000</v>
      </c>
      <c r="X144">
        <v>4.0999999999999999E-4</v>
      </c>
      <c r="Y144">
        <v>226.66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46</v>
      </c>
      <c r="AG144">
        <v>4.0999999999999999E-4</v>
      </c>
      <c r="AH144">
        <v>2</v>
      </c>
      <c r="AI144">
        <v>61046151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ROW(Source!A160)</f>
        <v>160</v>
      </c>
      <c r="B145">
        <v>61046176</v>
      </c>
      <c r="C145">
        <v>61046131</v>
      </c>
      <c r="D145">
        <v>60223044</v>
      </c>
      <c r="E145">
        <v>1</v>
      </c>
      <c r="F145">
        <v>1</v>
      </c>
      <c r="G145">
        <v>1079</v>
      </c>
      <c r="H145">
        <v>3</v>
      </c>
      <c r="I145" t="s">
        <v>500</v>
      </c>
      <c r="J145" t="s">
        <v>501</v>
      </c>
      <c r="K145" t="s">
        <v>502</v>
      </c>
      <c r="L145">
        <v>1301</v>
      </c>
      <c r="N145">
        <v>1003</v>
      </c>
      <c r="O145" t="s">
        <v>92</v>
      </c>
      <c r="P145" t="s">
        <v>92</v>
      </c>
      <c r="Q145">
        <v>1</v>
      </c>
      <c r="X145">
        <v>0.96</v>
      </c>
      <c r="Y145">
        <v>0.7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46</v>
      </c>
      <c r="AG145">
        <v>0.96</v>
      </c>
      <c r="AH145">
        <v>2</v>
      </c>
      <c r="AI145">
        <v>61046152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ROW(Source!A160)</f>
        <v>160</v>
      </c>
      <c r="B146">
        <v>61046177</v>
      </c>
      <c r="C146">
        <v>61046131</v>
      </c>
      <c r="D146">
        <v>60223046</v>
      </c>
      <c r="E146">
        <v>1</v>
      </c>
      <c r="F146">
        <v>1</v>
      </c>
      <c r="G146">
        <v>1079</v>
      </c>
      <c r="H146">
        <v>3</v>
      </c>
      <c r="I146" t="s">
        <v>503</v>
      </c>
      <c r="J146" t="s">
        <v>504</v>
      </c>
      <c r="K146" t="s">
        <v>505</v>
      </c>
      <c r="L146">
        <v>1356</v>
      </c>
      <c r="N146">
        <v>1010</v>
      </c>
      <c r="O146" t="s">
        <v>499</v>
      </c>
      <c r="P146" t="s">
        <v>499</v>
      </c>
      <c r="Q146">
        <v>1000</v>
      </c>
      <c r="X146">
        <v>8.3199999999999993E-3</v>
      </c>
      <c r="Y146">
        <v>6.44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46</v>
      </c>
      <c r="AG146">
        <v>8.3199999999999993E-3</v>
      </c>
      <c r="AH146">
        <v>2</v>
      </c>
      <c r="AI146">
        <v>61046153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ROW(Source!A160)</f>
        <v>160</v>
      </c>
      <c r="B147">
        <v>61046178</v>
      </c>
      <c r="C147">
        <v>61046131</v>
      </c>
      <c r="D147">
        <v>60149684</v>
      </c>
      <c r="E147">
        <v>1079</v>
      </c>
      <c r="F147">
        <v>1</v>
      </c>
      <c r="G147">
        <v>1079</v>
      </c>
      <c r="H147">
        <v>3</v>
      </c>
      <c r="I147" t="s">
        <v>535</v>
      </c>
      <c r="J147" t="s">
        <v>3</v>
      </c>
      <c r="K147" t="s">
        <v>536</v>
      </c>
      <c r="L147">
        <v>1303</v>
      </c>
      <c r="N147">
        <v>1003</v>
      </c>
      <c r="O147" t="s">
        <v>318</v>
      </c>
      <c r="P147" t="s">
        <v>318</v>
      </c>
      <c r="Q147">
        <v>1000</v>
      </c>
      <c r="X147">
        <v>0.10199999999999999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46</v>
      </c>
      <c r="AG147">
        <v>0.10199999999999999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ROW(Source!A160)</f>
        <v>160</v>
      </c>
      <c r="B148">
        <v>61046179</v>
      </c>
      <c r="C148">
        <v>61046131</v>
      </c>
      <c r="D148">
        <v>60154640</v>
      </c>
      <c r="E148">
        <v>1079</v>
      </c>
      <c r="F148">
        <v>1</v>
      </c>
      <c r="G148">
        <v>1079</v>
      </c>
      <c r="H148">
        <v>3</v>
      </c>
      <c r="I148" t="s">
        <v>537</v>
      </c>
      <c r="J148" t="s">
        <v>3</v>
      </c>
      <c r="K148" t="s">
        <v>538</v>
      </c>
      <c r="L148">
        <v>1354</v>
      </c>
      <c r="N148">
        <v>1010</v>
      </c>
      <c r="O148" t="s">
        <v>101</v>
      </c>
      <c r="P148" t="s">
        <v>101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46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ROW(Source!A162)</f>
        <v>162</v>
      </c>
      <c r="B149">
        <v>61046208</v>
      </c>
      <c r="C149">
        <v>61046181</v>
      </c>
      <c r="D149">
        <v>60134058</v>
      </c>
      <c r="E149">
        <v>1079</v>
      </c>
      <c r="F149">
        <v>1</v>
      </c>
      <c r="G149">
        <v>1079</v>
      </c>
      <c r="H149">
        <v>1</v>
      </c>
      <c r="I149" t="s">
        <v>352</v>
      </c>
      <c r="J149" t="s">
        <v>3</v>
      </c>
      <c r="K149" t="s">
        <v>353</v>
      </c>
      <c r="L149">
        <v>1191</v>
      </c>
      <c r="N149">
        <v>1013</v>
      </c>
      <c r="O149" t="s">
        <v>354</v>
      </c>
      <c r="P149" t="s">
        <v>354</v>
      </c>
      <c r="Q149">
        <v>1</v>
      </c>
      <c r="X149">
        <v>155.88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31</v>
      </c>
      <c r="AG149">
        <v>171.46800000000002</v>
      </c>
      <c r="AH149">
        <v>2</v>
      </c>
      <c r="AI149">
        <v>61046190</v>
      </c>
      <c r="AJ149">
        <v>145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ROW(Source!A162)</f>
        <v>162</v>
      </c>
      <c r="B150">
        <v>61046209</v>
      </c>
      <c r="C150">
        <v>61046181</v>
      </c>
      <c r="D150">
        <v>60231226</v>
      </c>
      <c r="E150">
        <v>1</v>
      </c>
      <c r="F150">
        <v>1</v>
      </c>
      <c r="G150">
        <v>1079</v>
      </c>
      <c r="H150">
        <v>2</v>
      </c>
      <c r="I150" t="s">
        <v>506</v>
      </c>
      <c r="J150" t="s">
        <v>507</v>
      </c>
      <c r="K150" t="s">
        <v>508</v>
      </c>
      <c r="L150">
        <v>1368</v>
      </c>
      <c r="N150">
        <v>1011</v>
      </c>
      <c r="O150" t="s">
        <v>358</v>
      </c>
      <c r="P150" t="s">
        <v>358</v>
      </c>
      <c r="Q150">
        <v>1</v>
      </c>
      <c r="X150">
        <v>19.72</v>
      </c>
      <c r="Y150">
        <v>0</v>
      </c>
      <c r="Z150">
        <v>36.08</v>
      </c>
      <c r="AA150">
        <v>3.1</v>
      </c>
      <c r="AB150">
        <v>0</v>
      </c>
      <c r="AC150">
        <v>0</v>
      </c>
      <c r="AD150">
        <v>1</v>
      </c>
      <c r="AE150">
        <v>0</v>
      </c>
      <c r="AF150" t="s">
        <v>31</v>
      </c>
      <c r="AG150">
        <v>21.692</v>
      </c>
      <c r="AH150">
        <v>2</v>
      </c>
      <c r="AI150">
        <v>61046191</v>
      </c>
      <c r="AJ150">
        <v>146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ROW(Source!A162)</f>
        <v>162</v>
      </c>
      <c r="B151">
        <v>61046210</v>
      </c>
      <c r="C151">
        <v>61046181</v>
      </c>
      <c r="D151">
        <v>60231385</v>
      </c>
      <c r="E151">
        <v>1</v>
      </c>
      <c r="F151">
        <v>1</v>
      </c>
      <c r="G151">
        <v>1079</v>
      </c>
      <c r="H151">
        <v>2</v>
      </c>
      <c r="I151" t="s">
        <v>439</v>
      </c>
      <c r="J151" t="s">
        <v>440</v>
      </c>
      <c r="K151" t="s">
        <v>441</v>
      </c>
      <c r="L151">
        <v>1368</v>
      </c>
      <c r="N151">
        <v>1011</v>
      </c>
      <c r="O151" t="s">
        <v>358</v>
      </c>
      <c r="P151" t="s">
        <v>358</v>
      </c>
      <c r="Q151">
        <v>1</v>
      </c>
      <c r="X151">
        <v>0.05</v>
      </c>
      <c r="Y151">
        <v>0</v>
      </c>
      <c r="Z151">
        <v>83.1</v>
      </c>
      <c r="AA151">
        <v>12.62</v>
      </c>
      <c r="AB151">
        <v>0</v>
      </c>
      <c r="AC151">
        <v>0</v>
      </c>
      <c r="AD151">
        <v>1</v>
      </c>
      <c r="AE151">
        <v>0</v>
      </c>
      <c r="AF151" t="s">
        <v>31</v>
      </c>
      <c r="AG151">
        <v>5.5000000000000007E-2</v>
      </c>
      <c r="AH151">
        <v>2</v>
      </c>
      <c r="AI151">
        <v>61046192</v>
      </c>
      <c r="AJ151">
        <v>147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ROW(Source!A162)</f>
        <v>162</v>
      </c>
      <c r="B152">
        <v>61046211</v>
      </c>
      <c r="C152">
        <v>61046181</v>
      </c>
      <c r="D152">
        <v>60199408</v>
      </c>
      <c r="E152">
        <v>1</v>
      </c>
      <c r="F152">
        <v>1</v>
      </c>
      <c r="G152">
        <v>1079</v>
      </c>
      <c r="H152">
        <v>3</v>
      </c>
      <c r="I152" t="s">
        <v>381</v>
      </c>
      <c r="J152" t="s">
        <v>382</v>
      </c>
      <c r="K152" t="s">
        <v>383</v>
      </c>
      <c r="L152">
        <v>1346</v>
      </c>
      <c r="N152">
        <v>1009</v>
      </c>
      <c r="O152" t="s">
        <v>282</v>
      </c>
      <c r="P152" t="s">
        <v>282</v>
      </c>
      <c r="Q152">
        <v>1</v>
      </c>
      <c r="X152">
        <v>10</v>
      </c>
      <c r="Y152">
        <v>1.61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46</v>
      </c>
      <c r="AG152">
        <v>10</v>
      </c>
      <c r="AH152">
        <v>2</v>
      </c>
      <c r="AI152">
        <v>61046193</v>
      </c>
      <c r="AJ152">
        <v>148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ROW(Source!A162)</f>
        <v>162</v>
      </c>
      <c r="B153">
        <v>61046212</v>
      </c>
      <c r="C153">
        <v>61046181</v>
      </c>
      <c r="D153">
        <v>60200388</v>
      </c>
      <c r="E153">
        <v>1</v>
      </c>
      <c r="F153">
        <v>1</v>
      </c>
      <c r="G153">
        <v>1079</v>
      </c>
      <c r="H153">
        <v>3</v>
      </c>
      <c r="I153" t="s">
        <v>509</v>
      </c>
      <c r="J153" t="s">
        <v>510</v>
      </c>
      <c r="K153" t="s">
        <v>511</v>
      </c>
      <c r="L153">
        <v>1327</v>
      </c>
      <c r="N153">
        <v>1005</v>
      </c>
      <c r="O153" t="s">
        <v>292</v>
      </c>
      <c r="P153" t="s">
        <v>292</v>
      </c>
      <c r="Q153">
        <v>1</v>
      </c>
      <c r="X153">
        <v>1</v>
      </c>
      <c r="Y153">
        <v>127.33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46</v>
      </c>
      <c r="AG153">
        <v>1</v>
      </c>
      <c r="AH153">
        <v>2</v>
      </c>
      <c r="AI153">
        <v>61046194</v>
      </c>
      <c r="AJ153">
        <v>149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ROW(Source!A162)</f>
        <v>162</v>
      </c>
      <c r="B154">
        <v>61046213</v>
      </c>
      <c r="C154">
        <v>61046181</v>
      </c>
      <c r="D154">
        <v>60201236</v>
      </c>
      <c r="E154">
        <v>1</v>
      </c>
      <c r="F154">
        <v>1</v>
      </c>
      <c r="G154">
        <v>1079</v>
      </c>
      <c r="H154">
        <v>3</v>
      </c>
      <c r="I154" t="s">
        <v>512</v>
      </c>
      <c r="J154" t="s">
        <v>513</v>
      </c>
      <c r="K154" t="s">
        <v>514</v>
      </c>
      <c r="L154">
        <v>1346</v>
      </c>
      <c r="N154">
        <v>1009</v>
      </c>
      <c r="O154" t="s">
        <v>282</v>
      </c>
      <c r="P154" t="s">
        <v>282</v>
      </c>
      <c r="Q154">
        <v>1</v>
      </c>
      <c r="X154">
        <v>30.6</v>
      </c>
      <c r="Y154">
        <v>6.25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46</v>
      </c>
      <c r="AG154">
        <v>30.6</v>
      </c>
      <c r="AH154">
        <v>2</v>
      </c>
      <c r="AI154">
        <v>61046195</v>
      </c>
      <c r="AJ154">
        <v>150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ROW(Source!A162)</f>
        <v>162</v>
      </c>
      <c r="B155">
        <v>61046214</v>
      </c>
      <c r="C155">
        <v>61046181</v>
      </c>
      <c r="D155">
        <v>60206534</v>
      </c>
      <c r="E155">
        <v>1</v>
      </c>
      <c r="F155">
        <v>1</v>
      </c>
      <c r="G155">
        <v>1079</v>
      </c>
      <c r="H155">
        <v>3</v>
      </c>
      <c r="I155" t="s">
        <v>515</v>
      </c>
      <c r="J155" t="s">
        <v>516</v>
      </c>
      <c r="K155" t="s">
        <v>517</v>
      </c>
      <c r="L155">
        <v>1296</v>
      </c>
      <c r="N155">
        <v>1002</v>
      </c>
      <c r="O155" t="s">
        <v>518</v>
      </c>
      <c r="P155" t="s">
        <v>518</v>
      </c>
      <c r="Q155">
        <v>1</v>
      </c>
      <c r="X155">
        <v>5</v>
      </c>
      <c r="Y155">
        <v>16.25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46</v>
      </c>
      <c r="AG155">
        <v>5</v>
      </c>
      <c r="AH155">
        <v>2</v>
      </c>
      <c r="AI155">
        <v>61046196</v>
      </c>
      <c r="AJ155">
        <v>151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ROW(Source!A162)</f>
        <v>162</v>
      </c>
      <c r="B156">
        <v>61046215</v>
      </c>
      <c r="C156">
        <v>61046181</v>
      </c>
      <c r="D156">
        <v>60223339</v>
      </c>
      <c r="E156">
        <v>1</v>
      </c>
      <c r="F156">
        <v>1</v>
      </c>
      <c r="G156">
        <v>1079</v>
      </c>
      <c r="H156">
        <v>3</v>
      </c>
      <c r="I156" t="s">
        <v>519</v>
      </c>
      <c r="J156" t="s">
        <v>520</v>
      </c>
      <c r="K156" t="s">
        <v>521</v>
      </c>
      <c r="L156">
        <v>1355</v>
      </c>
      <c r="N156">
        <v>1010</v>
      </c>
      <c r="O156" t="s">
        <v>522</v>
      </c>
      <c r="P156" t="s">
        <v>522</v>
      </c>
      <c r="Q156">
        <v>100</v>
      </c>
      <c r="X156">
        <v>2</v>
      </c>
      <c r="Y156">
        <v>59.47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46</v>
      </c>
      <c r="AG156">
        <v>2</v>
      </c>
      <c r="AH156">
        <v>2</v>
      </c>
      <c r="AI156">
        <v>61046197</v>
      </c>
      <c r="AJ156">
        <v>153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ROW(Source!A162)</f>
        <v>162</v>
      </c>
      <c r="B157">
        <v>61046216</v>
      </c>
      <c r="C157">
        <v>61046181</v>
      </c>
      <c r="D157">
        <v>60164501</v>
      </c>
      <c r="E157">
        <v>1079</v>
      </c>
      <c r="F157">
        <v>1</v>
      </c>
      <c r="G157">
        <v>1079</v>
      </c>
      <c r="H157">
        <v>3</v>
      </c>
      <c r="I157" t="s">
        <v>539</v>
      </c>
      <c r="J157" t="s">
        <v>3</v>
      </c>
      <c r="K157" t="s">
        <v>540</v>
      </c>
      <c r="L157">
        <v>1391</v>
      </c>
      <c r="N157">
        <v>1013</v>
      </c>
      <c r="O157" t="s">
        <v>333</v>
      </c>
      <c r="P157" t="s">
        <v>333</v>
      </c>
      <c r="Q157">
        <v>1</v>
      </c>
      <c r="X157">
        <v>100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46</v>
      </c>
      <c r="AG157">
        <v>100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8985-3E68-4555-989F-A68CE93536BC}">
  <dimension ref="A1:U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31</v>
      </c>
      <c r="F1" t="s">
        <v>31</v>
      </c>
      <c r="G1" t="s">
        <v>31</v>
      </c>
      <c r="H1" t="s">
        <v>3</v>
      </c>
      <c r="I1" t="s">
        <v>31</v>
      </c>
      <c r="J1" t="s">
        <v>31</v>
      </c>
      <c r="K1" t="s">
        <v>3</v>
      </c>
      <c r="L1" t="s">
        <v>3</v>
      </c>
      <c r="M1" t="s">
        <v>3</v>
      </c>
      <c r="N1" t="s">
        <v>3</v>
      </c>
      <c r="O1" t="s">
        <v>31</v>
      </c>
      <c r="P1" t="s">
        <v>3</v>
      </c>
      <c r="Q1" t="s">
        <v>3</v>
      </c>
      <c r="R1" t="s">
        <v>3</v>
      </c>
      <c r="S1" t="s">
        <v>541</v>
      </c>
      <c r="T1" t="s">
        <v>545</v>
      </c>
      <c r="U1" t="s">
        <v>542</v>
      </c>
    </row>
    <row r="2" spans="1:21" x14ac:dyDescent="0.2">
      <c r="A2">
        <v>30</v>
      </c>
      <c r="B2">
        <v>1</v>
      </c>
      <c r="C2" t="s">
        <v>3</v>
      </c>
      <c r="D2" t="s">
        <v>3</v>
      </c>
      <c r="E2" t="s">
        <v>31</v>
      </c>
      <c r="F2" t="s">
        <v>31</v>
      </c>
      <c r="G2" t="s">
        <v>31</v>
      </c>
      <c r="H2" t="s">
        <v>3</v>
      </c>
      <c r="I2" t="s">
        <v>31</v>
      </c>
      <c r="J2" t="s">
        <v>31</v>
      </c>
      <c r="K2" t="s">
        <v>3</v>
      </c>
      <c r="L2" t="s">
        <v>3</v>
      </c>
      <c r="M2" t="s">
        <v>3</v>
      </c>
      <c r="N2" t="s">
        <v>3</v>
      </c>
      <c r="O2" t="s">
        <v>31</v>
      </c>
      <c r="P2" t="s">
        <v>3</v>
      </c>
      <c r="Q2" t="s">
        <v>3</v>
      </c>
      <c r="R2" t="s">
        <v>3</v>
      </c>
      <c r="S2" t="s">
        <v>541</v>
      </c>
      <c r="T2" t="s">
        <v>545</v>
      </c>
      <c r="U2" t="s">
        <v>542</v>
      </c>
    </row>
    <row r="3" spans="1:21" x14ac:dyDescent="0.2">
      <c r="A3">
        <v>31</v>
      </c>
      <c r="B3">
        <v>1</v>
      </c>
      <c r="C3" t="s">
        <v>3</v>
      </c>
      <c r="D3" t="s">
        <v>46</v>
      </c>
      <c r="E3" t="s">
        <v>31</v>
      </c>
      <c r="F3" t="s">
        <v>31</v>
      </c>
      <c r="G3" t="s">
        <v>31</v>
      </c>
      <c r="H3" t="s">
        <v>3</v>
      </c>
      <c r="I3" t="s">
        <v>31</v>
      </c>
      <c r="J3" t="s">
        <v>31</v>
      </c>
      <c r="K3" t="s">
        <v>3</v>
      </c>
      <c r="L3" t="s">
        <v>3</v>
      </c>
      <c r="M3" t="s">
        <v>3</v>
      </c>
      <c r="N3" t="s">
        <v>46</v>
      </c>
      <c r="O3" t="s">
        <v>31</v>
      </c>
      <c r="P3" t="s">
        <v>3</v>
      </c>
      <c r="Q3" t="s">
        <v>3</v>
      </c>
      <c r="R3" t="s">
        <v>3</v>
      </c>
      <c r="S3" t="s">
        <v>543</v>
      </c>
      <c r="T3" t="s">
        <v>547</v>
      </c>
      <c r="U3" t="s">
        <v>542</v>
      </c>
    </row>
    <row r="4" spans="1:21" x14ac:dyDescent="0.2">
      <c r="A4">
        <v>32</v>
      </c>
      <c r="B4">
        <v>1</v>
      </c>
      <c r="C4" t="s">
        <v>3</v>
      </c>
      <c r="D4" t="s">
        <v>3</v>
      </c>
      <c r="E4" t="s">
        <v>31</v>
      </c>
      <c r="F4" t="s">
        <v>31</v>
      </c>
      <c r="G4" t="s">
        <v>31</v>
      </c>
      <c r="H4" t="s">
        <v>3</v>
      </c>
      <c r="I4" t="s">
        <v>31</v>
      </c>
      <c r="J4" t="s">
        <v>31</v>
      </c>
      <c r="K4" t="s">
        <v>3</v>
      </c>
      <c r="L4" t="s">
        <v>3</v>
      </c>
      <c r="M4" t="s">
        <v>3</v>
      </c>
      <c r="N4" t="s">
        <v>3</v>
      </c>
      <c r="O4" t="s">
        <v>31</v>
      </c>
      <c r="P4" t="s">
        <v>3</v>
      </c>
      <c r="Q4" t="s">
        <v>3</v>
      </c>
      <c r="R4" t="s">
        <v>3</v>
      </c>
      <c r="S4" t="s">
        <v>541</v>
      </c>
      <c r="T4" t="s">
        <v>545</v>
      </c>
      <c r="U4" t="s">
        <v>542</v>
      </c>
    </row>
    <row r="5" spans="1:21" x14ac:dyDescent="0.2">
      <c r="A5">
        <v>33</v>
      </c>
      <c r="B5">
        <v>1</v>
      </c>
      <c r="C5" t="s">
        <v>3</v>
      </c>
      <c r="D5" t="s">
        <v>3</v>
      </c>
      <c r="E5" t="s">
        <v>31</v>
      </c>
      <c r="F5" t="s">
        <v>31</v>
      </c>
      <c r="G5" t="s">
        <v>31</v>
      </c>
      <c r="H5" t="s">
        <v>3</v>
      </c>
      <c r="I5" t="s">
        <v>31</v>
      </c>
      <c r="J5" t="s">
        <v>31</v>
      </c>
      <c r="K5" t="s">
        <v>3</v>
      </c>
      <c r="L5" t="s">
        <v>3</v>
      </c>
      <c r="M5" t="s">
        <v>3</v>
      </c>
      <c r="N5" t="s">
        <v>3</v>
      </c>
      <c r="O5" t="s">
        <v>31</v>
      </c>
      <c r="P5" t="s">
        <v>3</v>
      </c>
      <c r="Q5" t="s">
        <v>3</v>
      </c>
      <c r="R5" t="s">
        <v>3</v>
      </c>
      <c r="S5" t="s">
        <v>541</v>
      </c>
      <c r="T5" t="s">
        <v>545</v>
      </c>
      <c r="U5" t="s">
        <v>542</v>
      </c>
    </row>
    <row r="6" spans="1:21" x14ac:dyDescent="0.2">
      <c r="A6">
        <v>34</v>
      </c>
      <c r="B6">
        <v>1</v>
      </c>
      <c r="C6" t="s">
        <v>3</v>
      </c>
      <c r="D6" t="s">
        <v>3</v>
      </c>
      <c r="E6" t="s">
        <v>31</v>
      </c>
      <c r="F6" t="s">
        <v>31</v>
      </c>
      <c r="G6" t="s">
        <v>31</v>
      </c>
      <c r="H6" t="s">
        <v>3</v>
      </c>
      <c r="I6" t="s">
        <v>31</v>
      </c>
      <c r="J6" t="s">
        <v>31</v>
      </c>
      <c r="K6" t="s">
        <v>3</v>
      </c>
      <c r="L6" t="s">
        <v>3</v>
      </c>
      <c r="M6" t="s">
        <v>3</v>
      </c>
      <c r="N6" t="s">
        <v>3</v>
      </c>
      <c r="O6" t="s">
        <v>31</v>
      </c>
      <c r="P6" t="s">
        <v>3</v>
      </c>
      <c r="Q6" t="s">
        <v>3</v>
      </c>
      <c r="R6" t="s">
        <v>3</v>
      </c>
      <c r="S6" t="s">
        <v>541</v>
      </c>
      <c r="T6" t="s">
        <v>545</v>
      </c>
      <c r="U6" t="s">
        <v>542</v>
      </c>
    </row>
    <row r="7" spans="1:21" x14ac:dyDescent="0.2">
      <c r="A7">
        <v>35</v>
      </c>
      <c r="B7">
        <v>1</v>
      </c>
      <c r="C7" t="s">
        <v>3</v>
      </c>
      <c r="D7" t="s">
        <v>3</v>
      </c>
      <c r="E7" t="s">
        <v>31</v>
      </c>
      <c r="F7" t="s">
        <v>31</v>
      </c>
      <c r="G7" t="s">
        <v>31</v>
      </c>
      <c r="H7" t="s">
        <v>3</v>
      </c>
      <c r="I7" t="s">
        <v>31</v>
      </c>
      <c r="J7" t="s">
        <v>31</v>
      </c>
      <c r="K7" t="s">
        <v>3</v>
      </c>
      <c r="L7" t="s">
        <v>3</v>
      </c>
      <c r="M7" t="s">
        <v>3</v>
      </c>
      <c r="N7" t="s">
        <v>3</v>
      </c>
      <c r="O7" t="s">
        <v>31</v>
      </c>
      <c r="P7" t="s">
        <v>3</v>
      </c>
      <c r="Q7" t="s">
        <v>3</v>
      </c>
      <c r="R7" t="s">
        <v>3</v>
      </c>
      <c r="S7" t="s">
        <v>541</v>
      </c>
      <c r="T7" t="s">
        <v>545</v>
      </c>
      <c r="U7" t="s">
        <v>542</v>
      </c>
    </row>
    <row r="8" spans="1:21" x14ac:dyDescent="0.2">
      <c r="A8">
        <v>38</v>
      </c>
      <c r="B8">
        <v>1</v>
      </c>
      <c r="C8" t="s">
        <v>3</v>
      </c>
      <c r="D8" t="s">
        <v>3</v>
      </c>
      <c r="E8" t="s">
        <v>31</v>
      </c>
      <c r="F8" t="s">
        <v>31</v>
      </c>
      <c r="G8" t="s">
        <v>31</v>
      </c>
      <c r="H8" t="s">
        <v>3</v>
      </c>
      <c r="I8" t="s">
        <v>31</v>
      </c>
      <c r="J8" t="s">
        <v>31</v>
      </c>
      <c r="K8" t="s">
        <v>3</v>
      </c>
      <c r="L8" t="s">
        <v>3</v>
      </c>
      <c r="M8" t="s">
        <v>3</v>
      </c>
      <c r="N8" t="s">
        <v>3</v>
      </c>
      <c r="O8" t="s">
        <v>31</v>
      </c>
      <c r="P8" t="s">
        <v>3</v>
      </c>
      <c r="Q8" t="s">
        <v>3</v>
      </c>
      <c r="R8" t="s">
        <v>3</v>
      </c>
      <c r="S8" t="s">
        <v>541</v>
      </c>
      <c r="T8" t="s">
        <v>545</v>
      </c>
      <c r="U8" t="s">
        <v>542</v>
      </c>
    </row>
    <row r="9" spans="1:21" x14ac:dyDescent="0.2">
      <c r="A9">
        <v>42</v>
      </c>
      <c r="B9">
        <v>1</v>
      </c>
      <c r="C9" t="s">
        <v>3</v>
      </c>
      <c r="D9" t="s">
        <v>3</v>
      </c>
      <c r="E9" t="s">
        <v>31</v>
      </c>
      <c r="F9" t="s">
        <v>31</v>
      </c>
      <c r="G9" t="s">
        <v>31</v>
      </c>
      <c r="H9" t="s">
        <v>3</v>
      </c>
      <c r="I9" t="s">
        <v>31</v>
      </c>
      <c r="J9" t="s">
        <v>31</v>
      </c>
      <c r="K9" t="s">
        <v>3</v>
      </c>
      <c r="L9" t="s">
        <v>3</v>
      </c>
      <c r="M9" t="s">
        <v>3</v>
      </c>
      <c r="N9" t="s">
        <v>3</v>
      </c>
      <c r="O9" t="s">
        <v>31</v>
      </c>
      <c r="P9" t="s">
        <v>3</v>
      </c>
      <c r="Q9" t="s">
        <v>3</v>
      </c>
      <c r="R9" t="s">
        <v>3</v>
      </c>
      <c r="S9" t="s">
        <v>541</v>
      </c>
      <c r="T9" t="s">
        <v>545</v>
      </c>
      <c r="U9" t="s">
        <v>542</v>
      </c>
    </row>
    <row r="10" spans="1:21" x14ac:dyDescent="0.2">
      <c r="A10">
        <v>43</v>
      </c>
      <c r="B10">
        <v>1</v>
      </c>
      <c r="C10" t="s">
        <v>3</v>
      </c>
      <c r="D10" t="s">
        <v>3</v>
      </c>
      <c r="E10" t="s">
        <v>31</v>
      </c>
      <c r="F10" t="s">
        <v>31</v>
      </c>
      <c r="G10" t="s">
        <v>31</v>
      </c>
      <c r="H10" t="s">
        <v>3</v>
      </c>
      <c r="I10" t="s">
        <v>31</v>
      </c>
      <c r="J10" t="s">
        <v>31</v>
      </c>
      <c r="K10" t="s">
        <v>3</v>
      </c>
      <c r="L10" t="s">
        <v>3</v>
      </c>
      <c r="M10" t="s">
        <v>3</v>
      </c>
      <c r="N10" t="s">
        <v>3</v>
      </c>
      <c r="O10" t="s">
        <v>31</v>
      </c>
      <c r="P10" t="s">
        <v>3</v>
      </c>
      <c r="Q10" t="s">
        <v>3</v>
      </c>
      <c r="R10" t="s">
        <v>3</v>
      </c>
      <c r="S10" t="s">
        <v>541</v>
      </c>
      <c r="T10" t="s">
        <v>545</v>
      </c>
      <c r="U10" t="s">
        <v>542</v>
      </c>
    </row>
    <row r="11" spans="1:21" x14ac:dyDescent="0.2">
      <c r="A11">
        <v>47</v>
      </c>
      <c r="B11">
        <v>1</v>
      </c>
      <c r="C11" t="s">
        <v>3</v>
      </c>
      <c r="D11" t="s">
        <v>3</v>
      </c>
      <c r="E11" t="s">
        <v>31</v>
      </c>
      <c r="F11" t="s">
        <v>31</v>
      </c>
      <c r="G11" t="s">
        <v>31</v>
      </c>
      <c r="H11" t="s">
        <v>3</v>
      </c>
      <c r="I11" t="s">
        <v>31</v>
      </c>
      <c r="J11" t="s">
        <v>31</v>
      </c>
      <c r="K11" t="s">
        <v>3</v>
      </c>
      <c r="L11" t="s">
        <v>3</v>
      </c>
      <c r="M11" t="s">
        <v>3</v>
      </c>
      <c r="N11" t="s">
        <v>3</v>
      </c>
      <c r="O11" t="s">
        <v>31</v>
      </c>
      <c r="P11" t="s">
        <v>3</v>
      </c>
      <c r="Q11" t="s">
        <v>3</v>
      </c>
      <c r="R11" t="s">
        <v>3</v>
      </c>
      <c r="S11" t="s">
        <v>541</v>
      </c>
      <c r="T11" t="s">
        <v>545</v>
      </c>
      <c r="U11" t="s">
        <v>542</v>
      </c>
    </row>
    <row r="12" spans="1:21" x14ac:dyDescent="0.2">
      <c r="A12">
        <v>48</v>
      </c>
      <c r="B12">
        <v>1</v>
      </c>
      <c r="C12" t="s">
        <v>3</v>
      </c>
      <c r="D12" t="s">
        <v>3</v>
      </c>
      <c r="E12" t="s">
        <v>31</v>
      </c>
      <c r="F12" t="s">
        <v>31</v>
      </c>
      <c r="G12" t="s">
        <v>31</v>
      </c>
      <c r="H12" t="s">
        <v>3</v>
      </c>
      <c r="I12" t="s">
        <v>31</v>
      </c>
      <c r="J12" t="s">
        <v>31</v>
      </c>
      <c r="K12" t="s">
        <v>3</v>
      </c>
      <c r="L12" t="s">
        <v>3</v>
      </c>
      <c r="M12" t="s">
        <v>3</v>
      </c>
      <c r="N12" t="s">
        <v>3</v>
      </c>
      <c r="O12" t="s">
        <v>31</v>
      </c>
      <c r="P12" t="s">
        <v>3</v>
      </c>
      <c r="Q12" t="s">
        <v>3</v>
      </c>
      <c r="R12" t="s">
        <v>3</v>
      </c>
      <c r="S12" t="s">
        <v>541</v>
      </c>
      <c r="T12" t="s">
        <v>545</v>
      </c>
      <c r="U12" t="s">
        <v>542</v>
      </c>
    </row>
    <row r="13" spans="1:21" x14ac:dyDescent="0.2">
      <c r="A13">
        <v>86</v>
      </c>
      <c r="B13">
        <v>1</v>
      </c>
      <c r="C13" t="s">
        <v>3</v>
      </c>
      <c r="D13" t="s">
        <v>3</v>
      </c>
      <c r="E13" t="s">
        <v>31</v>
      </c>
      <c r="F13" t="s">
        <v>31</v>
      </c>
      <c r="G13" t="s">
        <v>31</v>
      </c>
      <c r="H13" t="s">
        <v>3</v>
      </c>
      <c r="I13" t="s">
        <v>31</v>
      </c>
      <c r="J13" t="s">
        <v>31</v>
      </c>
      <c r="K13" t="s">
        <v>3</v>
      </c>
      <c r="L13" t="s">
        <v>3</v>
      </c>
      <c r="M13" t="s">
        <v>3</v>
      </c>
      <c r="N13" t="s">
        <v>3</v>
      </c>
      <c r="O13" t="s">
        <v>31</v>
      </c>
      <c r="P13" t="s">
        <v>3</v>
      </c>
      <c r="Q13" t="s">
        <v>3</v>
      </c>
      <c r="R13" t="s">
        <v>3</v>
      </c>
      <c r="S13" t="s">
        <v>541</v>
      </c>
      <c r="T13" t="s">
        <v>545</v>
      </c>
      <c r="U13" t="s">
        <v>542</v>
      </c>
    </row>
    <row r="14" spans="1:21" x14ac:dyDescent="0.2">
      <c r="A14">
        <v>87</v>
      </c>
      <c r="B14">
        <v>1</v>
      </c>
      <c r="C14" t="s">
        <v>3</v>
      </c>
      <c r="D14" t="s">
        <v>3</v>
      </c>
      <c r="E14" t="s">
        <v>31</v>
      </c>
      <c r="F14" t="s">
        <v>31</v>
      </c>
      <c r="G14" t="s">
        <v>31</v>
      </c>
      <c r="H14" t="s">
        <v>3</v>
      </c>
      <c r="I14" t="s">
        <v>31</v>
      </c>
      <c r="J14" t="s">
        <v>31</v>
      </c>
      <c r="K14" t="s">
        <v>3</v>
      </c>
      <c r="L14" t="s">
        <v>3</v>
      </c>
      <c r="M14" t="s">
        <v>3</v>
      </c>
      <c r="N14" t="s">
        <v>3</v>
      </c>
      <c r="O14" t="s">
        <v>31</v>
      </c>
      <c r="P14" t="s">
        <v>3</v>
      </c>
      <c r="Q14" t="s">
        <v>3</v>
      </c>
      <c r="R14" t="s">
        <v>3</v>
      </c>
      <c r="S14" t="s">
        <v>541</v>
      </c>
      <c r="T14" t="s">
        <v>545</v>
      </c>
      <c r="U14" t="s">
        <v>542</v>
      </c>
    </row>
    <row r="15" spans="1:21" x14ac:dyDescent="0.2">
      <c r="A15">
        <v>88</v>
      </c>
      <c r="B15">
        <v>1</v>
      </c>
      <c r="C15" t="s">
        <v>3</v>
      </c>
      <c r="D15" t="s">
        <v>3</v>
      </c>
      <c r="E15" t="s">
        <v>31</v>
      </c>
      <c r="F15" t="s">
        <v>31</v>
      </c>
      <c r="G15" t="s">
        <v>31</v>
      </c>
      <c r="H15" t="s">
        <v>3</v>
      </c>
      <c r="I15" t="s">
        <v>31</v>
      </c>
      <c r="J15" t="s">
        <v>31</v>
      </c>
      <c r="K15" t="s">
        <v>3</v>
      </c>
      <c r="L15" t="s">
        <v>3</v>
      </c>
      <c r="M15" t="s">
        <v>3</v>
      </c>
      <c r="N15" t="s">
        <v>3</v>
      </c>
      <c r="O15" t="s">
        <v>31</v>
      </c>
      <c r="P15" t="s">
        <v>3</v>
      </c>
      <c r="Q15" t="s">
        <v>3</v>
      </c>
      <c r="R15" t="s">
        <v>3</v>
      </c>
      <c r="S15" t="s">
        <v>541</v>
      </c>
      <c r="T15" t="s">
        <v>545</v>
      </c>
      <c r="U15" t="s">
        <v>542</v>
      </c>
    </row>
    <row r="16" spans="1:21" x14ac:dyDescent="0.2">
      <c r="A16">
        <v>89</v>
      </c>
      <c r="B16">
        <v>1</v>
      </c>
      <c r="C16" t="s">
        <v>3</v>
      </c>
      <c r="D16" t="s">
        <v>3</v>
      </c>
      <c r="E16" t="s">
        <v>31</v>
      </c>
      <c r="F16" t="s">
        <v>31</v>
      </c>
      <c r="G16" t="s">
        <v>31</v>
      </c>
      <c r="H16" t="s">
        <v>3</v>
      </c>
      <c r="I16" t="s">
        <v>31</v>
      </c>
      <c r="J16" t="s">
        <v>31</v>
      </c>
      <c r="K16" t="s">
        <v>3</v>
      </c>
      <c r="L16" t="s">
        <v>3</v>
      </c>
      <c r="M16" t="s">
        <v>3</v>
      </c>
      <c r="N16" t="s">
        <v>3</v>
      </c>
      <c r="O16" t="s">
        <v>31</v>
      </c>
      <c r="P16" t="s">
        <v>3</v>
      </c>
      <c r="Q16" t="s">
        <v>3</v>
      </c>
      <c r="R16" t="s">
        <v>3</v>
      </c>
      <c r="S16" t="s">
        <v>541</v>
      </c>
      <c r="T16" t="s">
        <v>545</v>
      </c>
      <c r="U16" t="s">
        <v>542</v>
      </c>
    </row>
    <row r="17" spans="1:21" x14ac:dyDescent="0.2">
      <c r="A17">
        <v>91</v>
      </c>
      <c r="B17">
        <v>1</v>
      </c>
      <c r="C17" t="s">
        <v>3</v>
      </c>
      <c r="D17" t="s">
        <v>3</v>
      </c>
      <c r="E17" t="s">
        <v>31</v>
      </c>
      <c r="F17" t="s">
        <v>31</v>
      </c>
      <c r="G17" t="s">
        <v>31</v>
      </c>
      <c r="H17" t="s">
        <v>3</v>
      </c>
      <c r="I17" t="s">
        <v>31</v>
      </c>
      <c r="J17" t="s">
        <v>31</v>
      </c>
      <c r="K17" t="s">
        <v>3</v>
      </c>
      <c r="L17" t="s">
        <v>3</v>
      </c>
      <c r="M17" t="s">
        <v>3</v>
      </c>
      <c r="N17" t="s">
        <v>3</v>
      </c>
      <c r="O17" t="s">
        <v>31</v>
      </c>
      <c r="P17" t="s">
        <v>3</v>
      </c>
      <c r="Q17" t="s">
        <v>3</v>
      </c>
      <c r="R17" t="s">
        <v>3</v>
      </c>
      <c r="S17" t="s">
        <v>541</v>
      </c>
      <c r="T17" t="s">
        <v>545</v>
      </c>
      <c r="U17" t="s">
        <v>542</v>
      </c>
    </row>
    <row r="18" spans="1:21" x14ac:dyDescent="0.2">
      <c r="A18">
        <v>93</v>
      </c>
      <c r="B18">
        <v>1</v>
      </c>
      <c r="C18" t="s">
        <v>3</v>
      </c>
      <c r="D18" t="s">
        <v>3</v>
      </c>
      <c r="E18" t="s">
        <v>31</v>
      </c>
      <c r="F18" t="s">
        <v>31</v>
      </c>
      <c r="G18" t="s">
        <v>31</v>
      </c>
      <c r="H18" t="s">
        <v>3</v>
      </c>
      <c r="I18" t="s">
        <v>31</v>
      </c>
      <c r="J18" t="s">
        <v>31</v>
      </c>
      <c r="K18" t="s">
        <v>3</v>
      </c>
      <c r="L18" t="s">
        <v>3</v>
      </c>
      <c r="M18" t="s">
        <v>3</v>
      </c>
      <c r="N18" t="s">
        <v>3</v>
      </c>
      <c r="O18" t="s">
        <v>31</v>
      </c>
      <c r="P18" t="s">
        <v>3</v>
      </c>
      <c r="Q18" t="s">
        <v>3</v>
      </c>
      <c r="R18" t="s">
        <v>3</v>
      </c>
      <c r="S18" t="s">
        <v>541</v>
      </c>
      <c r="T18" t="s">
        <v>545</v>
      </c>
      <c r="U18" t="s">
        <v>542</v>
      </c>
    </row>
    <row r="19" spans="1:21" x14ac:dyDescent="0.2">
      <c r="A19">
        <v>95</v>
      </c>
      <c r="B19">
        <v>1</v>
      </c>
      <c r="C19" t="s">
        <v>3</v>
      </c>
      <c r="D19" t="s">
        <v>3</v>
      </c>
      <c r="E19" t="s">
        <v>31</v>
      </c>
      <c r="F19" t="s">
        <v>31</v>
      </c>
      <c r="G19" t="s">
        <v>31</v>
      </c>
      <c r="H19" t="s">
        <v>3</v>
      </c>
      <c r="I19" t="s">
        <v>31</v>
      </c>
      <c r="J19" t="s">
        <v>31</v>
      </c>
      <c r="K19" t="s">
        <v>3</v>
      </c>
      <c r="L19" t="s">
        <v>3</v>
      </c>
      <c r="M19" t="s">
        <v>3</v>
      </c>
      <c r="N19" t="s">
        <v>3</v>
      </c>
      <c r="O19" t="s">
        <v>31</v>
      </c>
      <c r="P19" t="s">
        <v>3</v>
      </c>
      <c r="Q19" t="s">
        <v>3</v>
      </c>
      <c r="R19" t="s">
        <v>3</v>
      </c>
      <c r="S19" t="s">
        <v>541</v>
      </c>
      <c r="T19" t="s">
        <v>545</v>
      </c>
      <c r="U19" t="s">
        <v>542</v>
      </c>
    </row>
    <row r="20" spans="1:21" x14ac:dyDescent="0.2">
      <c r="A20">
        <v>99</v>
      </c>
      <c r="B20">
        <v>1</v>
      </c>
      <c r="C20" t="s">
        <v>3</v>
      </c>
      <c r="D20" t="s">
        <v>46</v>
      </c>
      <c r="E20" t="s">
        <v>31</v>
      </c>
      <c r="F20" t="s">
        <v>31</v>
      </c>
      <c r="G20" t="s">
        <v>31</v>
      </c>
      <c r="H20" t="s">
        <v>3</v>
      </c>
      <c r="I20" t="s">
        <v>31</v>
      </c>
      <c r="J20" t="s">
        <v>31</v>
      </c>
      <c r="K20" t="s">
        <v>3</v>
      </c>
      <c r="L20" t="s">
        <v>3</v>
      </c>
      <c r="M20" t="s">
        <v>3</v>
      </c>
      <c r="N20" t="s">
        <v>46</v>
      </c>
      <c r="O20" t="s">
        <v>31</v>
      </c>
      <c r="P20" t="s">
        <v>3</v>
      </c>
      <c r="Q20" t="s">
        <v>3</v>
      </c>
      <c r="R20" t="s">
        <v>3</v>
      </c>
      <c r="S20" t="s">
        <v>543</v>
      </c>
      <c r="T20" t="s">
        <v>547</v>
      </c>
      <c r="U20" t="s">
        <v>542</v>
      </c>
    </row>
    <row r="21" spans="1:21" x14ac:dyDescent="0.2">
      <c r="A21">
        <v>103</v>
      </c>
      <c r="B21">
        <v>1</v>
      </c>
      <c r="C21" t="s">
        <v>3</v>
      </c>
      <c r="D21" t="s">
        <v>46</v>
      </c>
      <c r="E21" t="s">
        <v>31</v>
      </c>
      <c r="F21" t="s">
        <v>31</v>
      </c>
      <c r="G21" t="s">
        <v>31</v>
      </c>
      <c r="H21" t="s">
        <v>3</v>
      </c>
      <c r="I21" t="s">
        <v>31</v>
      </c>
      <c r="J21" t="s">
        <v>31</v>
      </c>
      <c r="K21" t="s">
        <v>3</v>
      </c>
      <c r="L21" t="s">
        <v>3</v>
      </c>
      <c r="M21" t="s">
        <v>3</v>
      </c>
      <c r="N21" t="s">
        <v>46</v>
      </c>
      <c r="O21" t="s">
        <v>31</v>
      </c>
      <c r="P21" t="s">
        <v>3</v>
      </c>
      <c r="Q21" t="s">
        <v>3</v>
      </c>
      <c r="R21" t="s">
        <v>3</v>
      </c>
      <c r="S21" t="s">
        <v>543</v>
      </c>
      <c r="T21" t="s">
        <v>547</v>
      </c>
      <c r="U21" t="s">
        <v>542</v>
      </c>
    </row>
    <row r="22" spans="1:21" x14ac:dyDescent="0.2">
      <c r="A22">
        <v>115</v>
      </c>
      <c r="B22">
        <v>1</v>
      </c>
      <c r="C22" t="s">
        <v>3</v>
      </c>
      <c r="D22" t="s">
        <v>46</v>
      </c>
      <c r="E22" t="s">
        <v>31</v>
      </c>
      <c r="F22" t="s">
        <v>31</v>
      </c>
      <c r="G22" t="s">
        <v>31</v>
      </c>
      <c r="H22" t="s">
        <v>3</v>
      </c>
      <c r="I22" t="s">
        <v>31</v>
      </c>
      <c r="J22" t="s">
        <v>31</v>
      </c>
      <c r="K22" t="s">
        <v>3</v>
      </c>
      <c r="L22" t="s">
        <v>3</v>
      </c>
      <c r="M22" t="s">
        <v>3</v>
      </c>
      <c r="N22" t="s">
        <v>46</v>
      </c>
      <c r="O22" t="s">
        <v>31</v>
      </c>
      <c r="P22" t="s">
        <v>3</v>
      </c>
      <c r="Q22" t="s">
        <v>3</v>
      </c>
      <c r="R22" t="s">
        <v>3</v>
      </c>
      <c r="S22" t="s">
        <v>543</v>
      </c>
      <c r="T22" t="s">
        <v>547</v>
      </c>
      <c r="U22" t="s">
        <v>542</v>
      </c>
    </row>
    <row r="23" spans="1:21" x14ac:dyDescent="0.2">
      <c r="A23">
        <v>117</v>
      </c>
      <c r="B23">
        <v>1</v>
      </c>
      <c r="C23" t="s">
        <v>3</v>
      </c>
      <c r="D23" t="s">
        <v>46</v>
      </c>
      <c r="E23" t="s">
        <v>31</v>
      </c>
      <c r="F23" t="s">
        <v>31</v>
      </c>
      <c r="G23" t="s">
        <v>31</v>
      </c>
      <c r="H23" t="s">
        <v>3</v>
      </c>
      <c r="I23" t="s">
        <v>31</v>
      </c>
      <c r="J23" t="s">
        <v>31</v>
      </c>
      <c r="K23" t="s">
        <v>3</v>
      </c>
      <c r="L23" t="s">
        <v>3</v>
      </c>
      <c r="M23" t="s">
        <v>3</v>
      </c>
      <c r="N23" t="s">
        <v>46</v>
      </c>
      <c r="O23" t="s">
        <v>31</v>
      </c>
      <c r="P23" t="s">
        <v>3</v>
      </c>
      <c r="Q23" t="s">
        <v>3</v>
      </c>
      <c r="R23" t="s">
        <v>3</v>
      </c>
      <c r="S23" t="s">
        <v>543</v>
      </c>
      <c r="T23" t="s">
        <v>547</v>
      </c>
      <c r="U23" t="s">
        <v>542</v>
      </c>
    </row>
    <row r="24" spans="1:21" x14ac:dyDescent="0.2">
      <c r="A24">
        <v>118</v>
      </c>
      <c r="B24">
        <v>1</v>
      </c>
      <c r="C24" t="s">
        <v>3</v>
      </c>
      <c r="D24" t="s">
        <v>46</v>
      </c>
      <c r="E24" t="s">
        <v>31</v>
      </c>
      <c r="F24" t="s">
        <v>31</v>
      </c>
      <c r="G24" t="s">
        <v>31</v>
      </c>
      <c r="H24" t="s">
        <v>3</v>
      </c>
      <c r="I24" t="s">
        <v>31</v>
      </c>
      <c r="J24" t="s">
        <v>31</v>
      </c>
      <c r="K24" t="s">
        <v>3</v>
      </c>
      <c r="L24" t="s">
        <v>3</v>
      </c>
      <c r="M24" t="s">
        <v>3</v>
      </c>
      <c r="N24" t="s">
        <v>46</v>
      </c>
      <c r="O24" t="s">
        <v>31</v>
      </c>
      <c r="P24" t="s">
        <v>3</v>
      </c>
      <c r="Q24" t="s">
        <v>3</v>
      </c>
      <c r="R24" t="s">
        <v>3</v>
      </c>
      <c r="S24" t="s">
        <v>543</v>
      </c>
      <c r="T24" t="s">
        <v>547</v>
      </c>
      <c r="U24" t="s">
        <v>542</v>
      </c>
    </row>
    <row r="25" spans="1:21" x14ac:dyDescent="0.2">
      <c r="A25">
        <v>119</v>
      </c>
      <c r="B25">
        <v>1</v>
      </c>
      <c r="C25" t="s">
        <v>3</v>
      </c>
      <c r="D25" t="s">
        <v>46</v>
      </c>
      <c r="E25" t="s">
        <v>31</v>
      </c>
      <c r="F25" t="s">
        <v>31</v>
      </c>
      <c r="G25" t="s">
        <v>31</v>
      </c>
      <c r="H25" t="s">
        <v>3</v>
      </c>
      <c r="I25" t="s">
        <v>31</v>
      </c>
      <c r="J25" t="s">
        <v>31</v>
      </c>
      <c r="K25" t="s">
        <v>3</v>
      </c>
      <c r="L25" t="s">
        <v>3</v>
      </c>
      <c r="M25" t="s">
        <v>3</v>
      </c>
      <c r="N25" t="s">
        <v>46</v>
      </c>
      <c r="O25" t="s">
        <v>31</v>
      </c>
      <c r="P25" t="s">
        <v>3</v>
      </c>
      <c r="Q25" t="s">
        <v>3</v>
      </c>
      <c r="R25" t="s">
        <v>3</v>
      </c>
      <c r="S25" t="s">
        <v>543</v>
      </c>
      <c r="T25" t="s">
        <v>547</v>
      </c>
      <c r="U25" t="s">
        <v>542</v>
      </c>
    </row>
    <row r="26" spans="1:21" x14ac:dyDescent="0.2">
      <c r="A26">
        <v>157</v>
      </c>
      <c r="B26">
        <v>1</v>
      </c>
      <c r="C26" t="s">
        <v>3</v>
      </c>
      <c r="D26" t="s">
        <v>46</v>
      </c>
      <c r="E26" t="s">
        <v>31</v>
      </c>
      <c r="F26" t="s">
        <v>31</v>
      </c>
      <c r="G26" t="s">
        <v>31</v>
      </c>
      <c r="H26" t="s">
        <v>3</v>
      </c>
      <c r="I26" t="s">
        <v>31</v>
      </c>
      <c r="J26" t="s">
        <v>31</v>
      </c>
      <c r="K26" t="s">
        <v>3</v>
      </c>
      <c r="L26" t="s">
        <v>3</v>
      </c>
      <c r="M26" t="s">
        <v>3</v>
      </c>
      <c r="N26" t="s">
        <v>46</v>
      </c>
      <c r="O26" t="s">
        <v>31</v>
      </c>
      <c r="P26" t="s">
        <v>3</v>
      </c>
      <c r="Q26" t="s">
        <v>3</v>
      </c>
      <c r="R26" t="s">
        <v>3</v>
      </c>
      <c r="S26" t="s">
        <v>543</v>
      </c>
      <c r="T26" t="s">
        <v>547</v>
      </c>
      <c r="U26" t="s">
        <v>542</v>
      </c>
    </row>
    <row r="27" spans="1:21" x14ac:dyDescent="0.2">
      <c r="A27">
        <v>160</v>
      </c>
      <c r="B27">
        <v>1</v>
      </c>
      <c r="C27" t="s">
        <v>3</v>
      </c>
      <c r="D27" t="s">
        <v>46</v>
      </c>
      <c r="E27" t="s">
        <v>31</v>
      </c>
      <c r="F27" t="s">
        <v>31</v>
      </c>
      <c r="G27" t="s">
        <v>31</v>
      </c>
      <c r="H27" t="s">
        <v>3</v>
      </c>
      <c r="I27" t="s">
        <v>31</v>
      </c>
      <c r="J27" t="s">
        <v>31</v>
      </c>
      <c r="K27" t="s">
        <v>3</v>
      </c>
      <c r="L27" t="s">
        <v>3</v>
      </c>
      <c r="M27" t="s">
        <v>3</v>
      </c>
      <c r="N27" t="s">
        <v>46</v>
      </c>
      <c r="O27" t="s">
        <v>31</v>
      </c>
      <c r="P27" t="s">
        <v>3</v>
      </c>
      <c r="Q27" t="s">
        <v>3</v>
      </c>
      <c r="R27" t="s">
        <v>3</v>
      </c>
      <c r="S27" t="s">
        <v>543</v>
      </c>
      <c r="T27" t="s">
        <v>547</v>
      </c>
      <c r="U27" t="s">
        <v>542</v>
      </c>
    </row>
    <row r="28" spans="1:21" x14ac:dyDescent="0.2">
      <c r="A28">
        <v>162</v>
      </c>
      <c r="B28">
        <v>1</v>
      </c>
      <c r="C28" t="s">
        <v>3</v>
      </c>
      <c r="D28" t="s">
        <v>46</v>
      </c>
      <c r="E28" t="s">
        <v>31</v>
      </c>
      <c r="F28" t="s">
        <v>31</v>
      </c>
      <c r="G28" t="s">
        <v>31</v>
      </c>
      <c r="H28" t="s">
        <v>3</v>
      </c>
      <c r="I28" t="s">
        <v>31</v>
      </c>
      <c r="J28" t="s">
        <v>31</v>
      </c>
      <c r="K28" t="s">
        <v>3</v>
      </c>
      <c r="L28" t="s">
        <v>3</v>
      </c>
      <c r="M28" t="s">
        <v>3</v>
      </c>
      <c r="N28" t="s">
        <v>46</v>
      </c>
      <c r="O28" t="s">
        <v>31</v>
      </c>
      <c r="P28" t="s">
        <v>3</v>
      </c>
      <c r="Q28" t="s">
        <v>3</v>
      </c>
      <c r="R28" t="s">
        <v>3</v>
      </c>
      <c r="S28" t="s">
        <v>543</v>
      </c>
      <c r="T28" t="s">
        <v>547</v>
      </c>
      <c r="U28" t="s">
        <v>542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F7FCA-F30B-4AC6-B2BA-FA73A2B1E9F3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02-01-02</v>
      </c>
      <c r="G12" t="str">
        <f>Source!G12</f>
        <v>02-01-02 Строительство КЛ-10 кВ_в траншее в трубах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02-01-02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2026-02-11T05:20:51Z</dcterms:created>
  <dcterms:modified xsi:type="dcterms:W3CDTF">2026-03-26T10:44:37Z</dcterms:modified>
</cp:coreProperties>
</file>